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01.A1 - Stavební část" sheetId="2" r:id="rId2"/>
    <sheet name="01.A2 - EI" sheetId="3" r:id="rId3"/>
    <sheet name="01.A3 - ZTI" sheetId="4" r:id="rId4"/>
    <sheet name="01.B1 - Stavební část" sheetId="5" r:id="rId5"/>
    <sheet name="01.B2 - ÚT" sheetId="6" r:id="rId6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'01.A1 - Stavební část'!$C$143:$K$345</definedName>
    <definedName name="_xlnm.Print_Area" localSheetId="1">'01.A1 - Stavební část'!$C$4:$J$76,'01.A1 - Stavební část'!$C$82:$J$121,'01.A1 - Stavební část'!$C$127:$K$345</definedName>
    <definedName name="_xlnm.Print_Titles" localSheetId="1">'01.A1 - Stavební část'!$143:$143</definedName>
    <definedName name="_xlnm._FilterDatabase" localSheetId="2" hidden="1">'01.A2 - EI'!$C$131:$K$169</definedName>
    <definedName name="_xlnm.Print_Area" localSheetId="2">'01.A2 - EI'!$C$4:$J$76,'01.A2 - EI'!$C$82:$J$109,'01.A2 - EI'!$C$115:$K$169</definedName>
    <definedName name="_xlnm.Print_Titles" localSheetId="2">'01.A2 - EI'!$131:$131</definedName>
    <definedName name="_xlnm._FilterDatabase" localSheetId="3" hidden="1">'01.A3 - ZTI'!$C$128:$K$157</definedName>
    <definedName name="_xlnm.Print_Area" localSheetId="3">'01.A3 - ZTI'!$C$4:$J$76,'01.A3 - ZTI'!$C$82:$J$106,'01.A3 - ZTI'!$C$112:$K$157</definedName>
    <definedName name="_xlnm.Print_Titles" localSheetId="3">'01.A3 - ZTI'!$128:$128</definedName>
    <definedName name="_xlnm._FilterDatabase" localSheetId="4" hidden="1">'01.B1 - Stavební část'!$C$129:$K$215</definedName>
    <definedName name="_xlnm.Print_Area" localSheetId="4">'01.B1 - Stavební část'!$C$4:$J$76,'01.B1 - Stavební část'!$C$82:$J$107,'01.B1 - Stavební část'!$C$113:$K$215</definedName>
    <definedName name="_xlnm.Print_Titles" localSheetId="4">'01.B1 - Stavební část'!$129:$129</definedName>
    <definedName name="_xlnm._FilterDatabase" localSheetId="5" hidden="1">'01.B2 - ÚT'!$C$123:$K$144</definedName>
    <definedName name="_xlnm.Print_Area" localSheetId="5">'01.B2 - ÚT'!$C$4:$J$76,'01.B2 - ÚT'!$C$82:$J$101,'01.B2 - ÚT'!$C$107:$K$144</definedName>
    <definedName name="_xlnm.Print_Titles" localSheetId="5">'01.B2 - ÚT'!$123:$123</definedName>
  </definedNames>
  <calcPr/>
</workbook>
</file>

<file path=xl/calcChain.xml><?xml version="1.0" encoding="utf-8"?>
<calcChain xmlns="http://schemas.openxmlformats.org/spreadsheetml/2006/main">
  <c i="6" l="1" r="J41"/>
  <c r="J40"/>
  <c i="1" r="AY102"/>
  <c i="6" r="J39"/>
  <c i="1" r="AX102"/>
  <c i="6"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F118"/>
  <c r="E116"/>
  <c r="F93"/>
  <c r="E91"/>
  <c r="J28"/>
  <c r="E28"/>
  <c r="J121"/>
  <c r="J27"/>
  <c r="J25"/>
  <c r="E25"/>
  <c r="J120"/>
  <c r="J24"/>
  <c r="J22"/>
  <c r="E22"/>
  <c r="F121"/>
  <c r="J21"/>
  <c r="J19"/>
  <c r="E19"/>
  <c r="F120"/>
  <c r="J18"/>
  <c r="J16"/>
  <c r="J118"/>
  <c r="E7"/>
  <c r="E85"/>
  <c i="5" r="J41"/>
  <c r="J40"/>
  <c i="1" r="AY101"/>
  <c i="5" r="J39"/>
  <c i="1" r="AX101"/>
  <c i="5" r="BI215"/>
  <c r="BH215"/>
  <c r="BG215"/>
  <c r="BE215"/>
  <c r="T215"/>
  <c r="R215"/>
  <c r="P215"/>
  <c r="BI214"/>
  <c r="BH214"/>
  <c r="BG214"/>
  <c r="BE214"/>
  <c r="T214"/>
  <c r="R214"/>
  <c r="P214"/>
  <c r="BI211"/>
  <c r="BH211"/>
  <c r="BG211"/>
  <c r="BE211"/>
  <c r="T211"/>
  <c r="R211"/>
  <c r="P211"/>
  <c r="BI210"/>
  <c r="BH210"/>
  <c r="BG210"/>
  <c r="BE210"/>
  <c r="T210"/>
  <c r="R210"/>
  <c r="P210"/>
  <c r="BI203"/>
  <c r="BH203"/>
  <c r="BG203"/>
  <c r="BE203"/>
  <c r="T203"/>
  <c r="R203"/>
  <c r="P203"/>
  <c r="BI202"/>
  <c r="BH202"/>
  <c r="BG202"/>
  <c r="BE202"/>
  <c r="T202"/>
  <c r="R202"/>
  <c r="P202"/>
  <c r="BI198"/>
  <c r="BH198"/>
  <c r="BG198"/>
  <c r="BE198"/>
  <c r="T198"/>
  <c r="R198"/>
  <c r="P198"/>
  <c r="BI196"/>
  <c r="BH196"/>
  <c r="BG196"/>
  <c r="BE196"/>
  <c r="T196"/>
  <c r="R196"/>
  <c r="P196"/>
  <c r="BI192"/>
  <c r="BH192"/>
  <c r="BG192"/>
  <c r="BE192"/>
  <c r="T192"/>
  <c r="R192"/>
  <c r="P192"/>
  <c r="BI187"/>
  <c r="BH187"/>
  <c r="BG187"/>
  <c r="BE187"/>
  <c r="T187"/>
  <c r="R187"/>
  <c r="P187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3"/>
  <c r="BH173"/>
  <c r="BG173"/>
  <c r="BE173"/>
  <c r="T173"/>
  <c r="R173"/>
  <c r="P173"/>
  <c r="BI170"/>
  <c r="BH170"/>
  <c r="BG170"/>
  <c r="BE170"/>
  <c r="T170"/>
  <c r="R170"/>
  <c r="P170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6"/>
  <c r="BH156"/>
  <c r="BG156"/>
  <c r="BE156"/>
  <c r="T156"/>
  <c r="R156"/>
  <c r="P156"/>
  <c r="BI153"/>
  <c r="BH153"/>
  <c r="BG153"/>
  <c r="BE153"/>
  <c r="T153"/>
  <c r="R153"/>
  <c r="P153"/>
  <c r="BI145"/>
  <c r="BH145"/>
  <c r="BG145"/>
  <c r="BE145"/>
  <c r="T145"/>
  <c r="R145"/>
  <c r="P145"/>
  <c r="BI144"/>
  <c r="BH144"/>
  <c r="BG144"/>
  <c r="BE144"/>
  <c r="T144"/>
  <c r="R144"/>
  <c r="P144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J127"/>
  <c r="J126"/>
  <c r="F124"/>
  <c r="E122"/>
  <c r="J96"/>
  <c r="J95"/>
  <c r="F93"/>
  <c r="E91"/>
  <c r="J22"/>
  <c r="E22"/>
  <c r="F127"/>
  <c r="J21"/>
  <c r="J19"/>
  <c r="E19"/>
  <c r="F126"/>
  <c r="J18"/>
  <c r="J16"/>
  <c r="J93"/>
  <c r="E7"/>
  <c r="E85"/>
  <c i="4" r="J157"/>
  <c r="J41"/>
  <c r="J40"/>
  <c i="1" r="AY99"/>
  <c i="4" r="J39"/>
  <c i="1" r="AX99"/>
  <c i="4" r="J105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3"/>
  <c r="E121"/>
  <c r="F93"/>
  <c r="E91"/>
  <c r="J28"/>
  <c r="E28"/>
  <c r="J126"/>
  <c r="J27"/>
  <c r="J25"/>
  <c r="E25"/>
  <c r="J125"/>
  <c r="J24"/>
  <c r="J22"/>
  <c r="E22"/>
  <c r="F96"/>
  <c r="J21"/>
  <c r="J19"/>
  <c r="E19"/>
  <c r="F125"/>
  <c r="J18"/>
  <c r="J16"/>
  <c r="J123"/>
  <c r="E7"/>
  <c r="E85"/>
  <c i="3" r="J169"/>
  <c r="J41"/>
  <c r="J40"/>
  <c i="1" r="AY98"/>
  <c i="3" r="J39"/>
  <c i="1" r="AX98"/>
  <c i="3" r="J108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T164"/>
  <c r="R165"/>
  <c r="R164"/>
  <c r="P165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F126"/>
  <c r="E124"/>
  <c r="F93"/>
  <c r="E91"/>
  <c r="J28"/>
  <c r="E28"/>
  <c r="J129"/>
  <c r="J27"/>
  <c r="J25"/>
  <c r="E25"/>
  <c r="J128"/>
  <c r="J24"/>
  <c r="J22"/>
  <c r="E22"/>
  <c r="F129"/>
  <c r="J21"/>
  <c r="J19"/>
  <c r="E19"/>
  <c r="F95"/>
  <c r="J18"/>
  <c r="J16"/>
  <c r="J126"/>
  <c r="E7"/>
  <c r="E118"/>
  <c i="2" r="J41"/>
  <c r="J40"/>
  <c i="1" r="AY97"/>
  <c i="2" r="J39"/>
  <c i="1" r="AX97"/>
  <c i="2" r="BI345"/>
  <c r="BH345"/>
  <c r="BG345"/>
  <c r="BE345"/>
  <c r="T345"/>
  <c r="R345"/>
  <c r="P345"/>
  <c r="BI344"/>
  <c r="BH344"/>
  <c r="BG344"/>
  <c r="BE344"/>
  <c r="T344"/>
  <c r="R344"/>
  <c r="P344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7"/>
  <c r="BH337"/>
  <c r="BG337"/>
  <c r="BE337"/>
  <c r="T337"/>
  <c r="R337"/>
  <c r="P337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0"/>
  <c r="BH330"/>
  <c r="BG330"/>
  <c r="BE330"/>
  <c r="T330"/>
  <c r="R330"/>
  <c r="P330"/>
  <c r="BI328"/>
  <c r="BH328"/>
  <c r="BG328"/>
  <c r="BE328"/>
  <c r="T328"/>
  <c r="R328"/>
  <c r="P328"/>
  <c r="BI326"/>
  <c r="BH326"/>
  <c r="BG326"/>
  <c r="BE326"/>
  <c r="T326"/>
  <c r="R326"/>
  <c r="P326"/>
  <c r="BI324"/>
  <c r="BH324"/>
  <c r="BG324"/>
  <c r="BE324"/>
  <c r="T324"/>
  <c r="R324"/>
  <c r="P324"/>
  <c r="BI322"/>
  <c r="BH322"/>
  <c r="BG322"/>
  <c r="BE322"/>
  <c r="T322"/>
  <c r="R322"/>
  <c r="P322"/>
  <c r="BI316"/>
  <c r="BH316"/>
  <c r="BG316"/>
  <c r="BE316"/>
  <c r="T316"/>
  <c r="R316"/>
  <c r="P316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3"/>
  <c r="BH303"/>
  <c r="BG303"/>
  <c r="BE303"/>
  <c r="T303"/>
  <c r="R303"/>
  <c r="P303"/>
  <c r="BI302"/>
  <c r="BH302"/>
  <c r="BG302"/>
  <c r="BE302"/>
  <c r="T302"/>
  <c r="R302"/>
  <c r="P302"/>
  <c r="BI299"/>
  <c r="BH299"/>
  <c r="BG299"/>
  <c r="BE299"/>
  <c r="T299"/>
  <c r="R299"/>
  <c r="P299"/>
  <c r="BI293"/>
  <c r="BH293"/>
  <c r="BG293"/>
  <c r="BE293"/>
  <c r="T293"/>
  <c r="R293"/>
  <c r="P293"/>
  <c r="BI289"/>
  <c r="BH289"/>
  <c r="BG289"/>
  <c r="BE289"/>
  <c r="T289"/>
  <c r="R289"/>
  <c r="P289"/>
  <c r="BI287"/>
  <c r="BH287"/>
  <c r="BG287"/>
  <c r="BE287"/>
  <c r="T287"/>
  <c r="R287"/>
  <c r="P287"/>
  <c r="BI281"/>
  <c r="BH281"/>
  <c r="BG281"/>
  <c r="BE281"/>
  <c r="T281"/>
  <c r="R281"/>
  <c r="P281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3"/>
  <c r="BH273"/>
  <c r="BG273"/>
  <c r="BE273"/>
  <c r="T273"/>
  <c r="R273"/>
  <c r="P273"/>
  <c r="BI270"/>
  <c r="BH270"/>
  <c r="BG270"/>
  <c r="BE270"/>
  <c r="T270"/>
  <c r="R270"/>
  <c r="P270"/>
  <c r="BI269"/>
  <c r="BH269"/>
  <c r="BG269"/>
  <c r="BE269"/>
  <c r="T269"/>
  <c r="R269"/>
  <c r="P269"/>
  <c r="BI266"/>
  <c r="BH266"/>
  <c r="BG266"/>
  <c r="BE266"/>
  <c r="T266"/>
  <c r="R266"/>
  <c r="P266"/>
  <c r="BI263"/>
  <c r="BH263"/>
  <c r="BG263"/>
  <c r="BE263"/>
  <c r="T263"/>
  <c r="R263"/>
  <c r="P263"/>
  <c r="BI260"/>
  <c r="BH260"/>
  <c r="BG260"/>
  <c r="BE260"/>
  <c r="T260"/>
  <c r="R260"/>
  <c r="P260"/>
  <c r="BI257"/>
  <c r="BH257"/>
  <c r="BG257"/>
  <c r="BE257"/>
  <c r="T257"/>
  <c r="R257"/>
  <c r="P257"/>
  <c r="BI255"/>
  <c r="BH255"/>
  <c r="BG255"/>
  <c r="BE255"/>
  <c r="T255"/>
  <c r="T254"/>
  <c r="R255"/>
  <c r="R254"/>
  <c r="P255"/>
  <c r="P254"/>
  <c r="BI253"/>
  <c r="BH253"/>
  <c r="BG253"/>
  <c r="BE253"/>
  <c r="T253"/>
  <c r="R253"/>
  <c r="P253"/>
  <c r="BI251"/>
  <c r="BH251"/>
  <c r="BG251"/>
  <c r="BE251"/>
  <c r="T251"/>
  <c r="R251"/>
  <c r="P251"/>
  <c r="BI248"/>
  <c r="BH248"/>
  <c r="BG248"/>
  <c r="BE248"/>
  <c r="T248"/>
  <c r="R248"/>
  <c r="P248"/>
  <c r="BI246"/>
  <c r="BH246"/>
  <c r="BG246"/>
  <c r="BE246"/>
  <c r="T246"/>
  <c r="R246"/>
  <c r="P246"/>
  <c r="BI245"/>
  <c r="BH245"/>
  <c r="BG245"/>
  <c r="BE245"/>
  <c r="T245"/>
  <c r="R245"/>
  <c r="P245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5"/>
  <c r="BH235"/>
  <c r="BG235"/>
  <c r="BE235"/>
  <c r="T235"/>
  <c r="T234"/>
  <c r="R235"/>
  <c r="R234"/>
  <c r="P235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29"/>
  <c r="BH229"/>
  <c r="BG229"/>
  <c r="BE229"/>
  <c r="T229"/>
  <c r="R229"/>
  <c r="P229"/>
  <c r="BI228"/>
  <c r="BH228"/>
  <c r="BG228"/>
  <c r="BE228"/>
  <c r="T228"/>
  <c r="R228"/>
  <c r="P228"/>
  <c r="BI221"/>
  <c r="BH221"/>
  <c r="BG221"/>
  <c r="BE221"/>
  <c r="T221"/>
  <c r="R221"/>
  <c r="P221"/>
  <c r="BI220"/>
  <c r="BH220"/>
  <c r="BG220"/>
  <c r="BE220"/>
  <c r="T220"/>
  <c r="R220"/>
  <c r="P220"/>
  <c r="BI214"/>
  <c r="BH214"/>
  <c r="BG214"/>
  <c r="BE214"/>
  <c r="T214"/>
  <c r="R214"/>
  <c r="P214"/>
  <c r="BI212"/>
  <c r="BH212"/>
  <c r="BG212"/>
  <c r="BE212"/>
  <c r="T212"/>
  <c r="R212"/>
  <c r="P212"/>
  <c r="BI211"/>
  <c r="BH211"/>
  <c r="BG211"/>
  <c r="BE211"/>
  <c r="T211"/>
  <c r="R211"/>
  <c r="P211"/>
  <c r="BI203"/>
  <c r="BH203"/>
  <c r="BG203"/>
  <c r="BE203"/>
  <c r="T203"/>
  <c r="R203"/>
  <c r="P203"/>
  <c r="BI201"/>
  <c r="BH201"/>
  <c r="BG201"/>
  <c r="BE201"/>
  <c r="T201"/>
  <c r="R201"/>
  <c r="P201"/>
  <c r="BI197"/>
  <c r="BH197"/>
  <c r="BG197"/>
  <c r="BE197"/>
  <c r="T197"/>
  <c r="R197"/>
  <c r="P197"/>
  <c r="BI194"/>
  <c r="BH194"/>
  <c r="BG194"/>
  <c r="BE194"/>
  <c r="T194"/>
  <c r="R194"/>
  <c r="P194"/>
  <c r="BI191"/>
  <c r="BH191"/>
  <c r="BG191"/>
  <c r="BE191"/>
  <c r="T191"/>
  <c r="R191"/>
  <c r="P191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T170"/>
  <c r="R171"/>
  <c r="R170"/>
  <c r="P171"/>
  <c r="P170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59"/>
  <c r="BH159"/>
  <c r="BG159"/>
  <c r="BE159"/>
  <c r="T159"/>
  <c r="R159"/>
  <c r="P159"/>
  <c r="BI156"/>
  <c r="BH156"/>
  <c r="BG156"/>
  <c r="BE156"/>
  <c r="T156"/>
  <c r="R156"/>
  <c r="P156"/>
  <c r="BI147"/>
  <c r="BH147"/>
  <c r="BG147"/>
  <c r="BE147"/>
  <c r="T147"/>
  <c r="R147"/>
  <c r="P147"/>
  <c r="J141"/>
  <c r="J140"/>
  <c r="F138"/>
  <c r="E136"/>
  <c r="J96"/>
  <c r="J95"/>
  <c r="F93"/>
  <c r="E91"/>
  <c r="J22"/>
  <c r="E22"/>
  <c r="F141"/>
  <c r="J21"/>
  <c r="J19"/>
  <c r="E19"/>
  <c r="F140"/>
  <c r="J18"/>
  <c r="J16"/>
  <c r="J138"/>
  <c r="E7"/>
  <c r="E130"/>
  <c i="1" r="L90"/>
  <c r="AM90"/>
  <c r="AM89"/>
  <c r="L89"/>
  <c r="AM87"/>
  <c r="L87"/>
  <c r="L85"/>
  <c r="L84"/>
  <c i="6" r="BK143"/>
  <c r="J142"/>
  <c r="J140"/>
  <c r="J139"/>
  <c r="BK135"/>
  <c r="J134"/>
  <c r="BK132"/>
  <c r="J131"/>
  <c r="BK126"/>
  <c r="BK125"/>
  <c i="5" r="BK214"/>
  <c r="BK210"/>
  <c r="BK181"/>
  <c r="J173"/>
  <c r="J170"/>
  <c r="BK166"/>
  <c r="BK165"/>
  <c r="BK162"/>
  <c r="J160"/>
  <c r="BK153"/>
  <c r="J135"/>
  <c i="4" r="BK154"/>
  <c r="J153"/>
  <c r="J149"/>
  <c r="J147"/>
  <c r="BK145"/>
  <c r="BK142"/>
  <c r="J137"/>
  <c r="J136"/>
  <c r="J134"/>
  <c r="BK132"/>
  <c i="3" r="BK168"/>
  <c r="J167"/>
  <c r="BK160"/>
  <c r="BK159"/>
  <c r="BK154"/>
  <c r="J153"/>
  <c r="J150"/>
  <c r="BK144"/>
  <c r="BK141"/>
  <c r="J139"/>
  <c r="J137"/>
  <c i="2" r="BK345"/>
  <c r="BK341"/>
  <c r="J340"/>
  <c r="BK334"/>
  <c r="BK324"/>
  <c r="BK322"/>
  <c r="J308"/>
  <c r="J307"/>
  <c r="BK305"/>
  <c r="BK299"/>
  <c r="BK287"/>
  <c r="J281"/>
  <c r="BK279"/>
  <c r="J273"/>
  <c r="BK251"/>
  <c r="J242"/>
  <c r="J240"/>
  <c r="J238"/>
  <c r="J235"/>
  <c r="J233"/>
  <c r="BK228"/>
  <c r="J211"/>
  <c r="J203"/>
  <c r="BK201"/>
  <c r="BK197"/>
  <c r="J194"/>
  <c r="BK189"/>
  <c r="BK187"/>
  <c r="BK183"/>
  <c r="BK180"/>
  <c r="BK175"/>
  <c r="J171"/>
  <c r="BK165"/>
  <c r="J156"/>
  <c i="1" r="AS96"/>
  <c i="6" r="J143"/>
  <c r="BK136"/>
  <c r="BK134"/>
  <c r="BK131"/>
  <c r="J130"/>
  <c r="J129"/>
  <c r="J128"/>
  <c r="J127"/>
  <c r="J125"/>
  <c i="5" r="J211"/>
  <c r="J203"/>
  <c r="BK198"/>
  <c r="BK192"/>
  <c r="BK184"/>
  <c r="J161"/>
  <c r="J159"/>
  <c r="BK156"/>
  <c r="BK145"/>
  <c r="BK137"/>
  <c r="J136"/>
  <c r="BK135"/>
  <c r="J133"/>
  <c i="4" r="BK156"/>
  <c r="J155"/>
  <c r="J151"/>
  <c r="J143"/>
  <c r="BK141"/>
  <c r="J140"/>
  <c r="J139"/>
  <c r="BK135"/>
  <c i="3" r="BK167"/>
  <c r="J165"/>
  <c r="J158"/>
  <c r="BK156"/>
  <c r="BK153"/>
  <c r="J149"/>
  <c r="J143"/>
  <c r="J140"/>
  <c r="J134"/>
  <c i="2" r="BK330"/>
  <c r="BK326"/>
  <c r="J324"/>
  <c r="BK316"/>
  <c r="J305"/>
  <c r="J293"/>
  <c r="J289"/>
  <c r="J287"/>
  <c r="J276"/>
  <c r="BK270"/>
  <c r="BK260"/>
  <c r="BK255"/>
  <c r="J253"/>
  <c r="J251"/>
  <c r="BK245"/>
  <c r="J243"/>
  <c r="BK235"/>
  <c r="J232"/>
  <c r="BK229"/>
  <c r="J220"/>
  <c r="J214"/>
  <c r="J201"/>
  <c r="BK194"/>
  <c r="J191"/>
  <c r="J182"/>
  <c r="BK179"/>
  <c r="J178"/>
  <c r="BK176"/>
  <c r="J175"/>
  <c r="J159"/>
  <c i="6" r="BK144"/>
  <c r="BK138"/>
  <c r="BK137"/>
  <c i="5" r="BK211"/>
  <c r="BK202"/>
  <c r="J187"/>
  <c r="BK183"/>
  <c r="BK163"/>
  <c r="J144"/>
  <c i="4" r="BK136"/>
  <c r="BK131"/>
  <c i="3" r="J160"/>
  <c r="BK148"/>
  <c r="BK146"/>
  <c r="BK145"/>
  <c r="BK135"/>
  <c r="BK134"/>
  <c i="2" r="BK273"/>
  <c r="J270"/>
  <c r="J269"/>
  <c r="BK266"/>
  <c r="J263"/>
  <c r="J260"/>
  <c r="J246"/>
  <c r="BK243"/>
  <c r="J239"/>
  <c i="6" r="BK141"/>
  <c r="J137"/>
  <c r="J133"/>
  <c r="BK128"/>
  <c i="5" r="BK215"/>
  <c r="J210"/>
  <c r="BK203"/>
  <c r="J196"/>
  <c r="J192"/>
  <c r="J185"/>
  <c r="J184"/>
  <c r="J183"/>
  <c r="J179"/>
  <c r="BK178"/>
  <c r="J167"/>
  <c r="BK160"/>
  <c r="J145"/>
  <c r="BK139"/>
  <c i="4" r="BK155"/>
  <c r="BK153"/>
  <c r="J150"/>
  <c r="J144"/>
  <c r="BK143"/>
  <c r="J142"/>
  <c r="BK139"/>
  <c r="J135"/>
  <c r="J133"/>
  <c r="J131"/>
  <c i="3" r="J163"/>
  <c r="J157"/>
  <c r="BK149"/>
  <c r="BK142"/>
  <c r="J141"/>
  <c r="BK139"/>
  <c r="J135"/>
  <c i="2" r="J345"/>
  <c r="BK344"/>
  <c r="J342"/>
  <c r="BK340"/>
  <c r="BK333"/>
  <c r="J332"/>
  <c r="J330"/>
  <c r="J306"/>
  <c r="BK302"/>
  <c r="BK289"/>
  <c r="J279"/>
  <c r="BK278"/>
  <c r="J277"/>
  <c r="BK276"/>
  <c r="BK269"/>
  <c r="BK257"/>
  <c r="J255"/>
  <c r="BK253"/>
  <c r="BK248"/>
  <c r="BK242"/>
  <c r="BK240"/>
  <c r="BK238"/>
  <c r="BK232"/>
  <c r="J231"/>
  <c r="J221"/>
  <c r="BK214"/>
  <c r="BK212"/>
  <c r="BK211"/>
  <c r="J189"/>
  <c r="BK188"/>
  <c r="BK184"/>
  <c r="J183"/>
  <c r="BK182"/>
  <c r="J180"/>
  <c r="BK178"/>
  <c r="J173"/>
  <c r="J168"/>
  <c r="BK156"/>
  <c r="BK147"/>
  <c i="6" r="J144"/>
  <c r="BK142"/>
  <c r="J141"/>
  <c r="J135"/>
  <c r="BK133"/>
  <c r="J132"/>
  <c r="BK130"/>
  <c r="BK129"/>
  <c r="BK127"/>
  <c r="J126"/>
  <c i="5" r="J202"/>
  <c r="BK196"/>
  <c r="BK187"/>
  <c r="BK185"/>
  <c r="BK167"/>
  <c r="J166"/>
  <c r="J165"/>
  <c r="J163"/>
  <c r="J162"/>
  <c r="J156"/>
  <c r="BK144"/>
  <c r="J140"/>
  <c r="J137"/>
  <c r="BK133"/>
  <c i="4" r="BK149"/>
  <c r="BK144"/>
  <c r="J141"/>
  <c r="BK140"/>
  <c r="BK137"/>
  <c r="BK134"/>
  <c r="BK133"/>
  <c i="3" r="J168"/>
  <c r="J162"/>
  <c r="J159"/>
  <c r="BK157"/>
  <c r="BK155"/>
  <c r="J152"/>
  <c r="J148"/>
  <c r="J144"/>
  <c r="BK143"/>
  <c r="BK138"/>
  <c i="6" r="BK140"/>
  <c r="BK139"/>
  <c r="J138"/>
  <c r="J136"/>
  <c i="5" r="BK173"/>
  <c r="BK170"/>
  <c r="BK159"/>
  <c r="J158"/>
  <c r="J153"/>
  <c r="J141"/>
  <c r="BK140"/>
  <c r="J139"/>
  <c r="BK136"/>
  <c i="4" r="BK151"/>
  <c r="J148"/>
  <c r="BK147"/>
  <c r="J145"/>
  <c r="J132"/>
  <c i="3" r="BK165"/>
  <c r="BK162"/>
  <c r="J156"/>
  <c r="J154"/>
  <c r="BK152"/>
  <c r="J145"/>
  <c r="BK140"/>
  <c r="BK137"/>
  <c i="2" r="J344"/>
  <c r="BK342"/>
  <c r="J341"/>
  <c r="BK337"/>
  <c r="J334"/>
  <c r="BK332"/>
  <c r="J328"/>
  <c r="BK307"/>
  <c r="J303"/>
  <c r="J302"/>
  <c r="BK293"/>
  <c r="J278"/>
  <c r="BK233"/>
  <c r="J212"/>
  <c r="BK203"/>
  <c r="J197"/>
  <c r="J187"/>
  <c r="J184"/>
  <c r="J179"/>
  <c r="J176"/>
  <c r="BK173"/>
  <c r="BK171"/>
  <c r="BK168"/>
  <c r="J166"/>
  <c r="BK159"/>
  <c i="1" r="AS100"/>
  <c i="5" r="J215"/>
  <c r="J214"/>
  <c r="J198"/>
  <c r="J181"/>
  <c r="BK179"/>
  <c r="J178"/>
  <c r="BK161"/>
  <c r="BK158"/>
  <c r="BK141"/>
  <c i="4" r="J156"/>
  <c r="J154"/>
  <c r="BK150"/>
  <c r="BK148"/>
  <c i="3" r="BK163"/>
  <c r="BK158"/>
  <c r="J155"/>
  <c r="BK150"/>
  <c r="J146"/>
  <c r="J142"/>
  <c r="J138"/>
  <c i="2" r="J337"/>
  <c r="J333"/>
  <c r="BK328"/>
  <c r="J326"/>
  <c r="J322"/>
  <c r="J316"/>
  <c r="BK308"/>
  <c r="BK306"/>
  <c r="BK303"/>
  <c r="J299"/>
  <c r="BK281"/>
  <c r="BK277"/>
  <c r="J266"/>
  <c r="BK263"/>
  <c r="J257"/>
  <c r="J248"/>
  <c r="BK246"/>
  <c r="J245"/>
  <c r="BK239"/>
  <c r="BK231"/>
  <c r="J229"/>
  <c r="J228"/>
  <c r="BK221"/>
  <c r="BK220"/>
  <c r="BK166"/>
  <c r="BK191"/>
  <c r="J188"/>
  <c r="J165"/>
  <c r="J147"/>
  <c l="1" r="BK146"/>
  <c r="R172"/>
  <c r="T172"/>
  <c r="T227"/>
  <c r="BK237"/>
  <c r="J237"/>
  <c r="J109"/>
  <c r="BK241"/>
  <c r="J241"/>
  <c r="J110"/>
  <c r="R247"/>
  <c r="T256"/>
  <c r="R304"/>
  <c r="BK336"/>
  <c r="J336"/>
  <c r="J119"/>
  <c r="T343"/>
  <c i="3" r="P136"/>
  <c r="T151"/>
  <c r="T166"/>
  <c i="5" r="BK132"/>
  <c r="P180"/>
  <c i="2" r="BK172"/>
  <c r="J172"/>
  <c r="J104"/>
  <c r="T186"/>
  <c r="P237"/>
  <c r="P241"/>
  <c r="BK247"/>
  <c r="J247"/>
  <c r="J112"/>
  <c r="T247"/>
  <c r="R256"/>
  <c r="T280"/>
  <c r="P343"/>
  <c i="3" r="BK136"/>
  <c r="J136"/>
  <c r="J102"/>
  <c r="BK151"/>
  <c r="J151"/>
  <c r="J104"/>
  <c r="P161"/>
  <c r="BK166"/>
  <c r="J166"/>
  <c r="J107"/>
  <c i="4" r="BK138"/>
  <c r="J138"/>
  <c r="J102"/>
  <c r="P146"/>
  <c r="T152"/>
  <c i="5" r="P132"/>
  <c r="P131"/>
  <c r="P164"/>
  <c r="BK213"/>
  <c r="J213"/>
  <c r="J106"/>
  <c i="2" r="BK280"/>
  <c r="J280"/>
  <c r="J115"/>
  <c r="P280"/>
  <c r="R329"/>
  <c r="R336"/>
  <c i="3" r="T136"/>
  <c r="R151"/>
  <c i="4" r="T130"/>
  <c r="BK146"/>
  <c r="J146"/>
  <c r="J103"/>
  <c r="BK152"/>
  <c r="J152"/>
  <c r="J104"/>
  <c i="5" r="T132"/>
  <c r="R164"/>
  <c i="2" r="T146"/>
  <c r="T145"/>
  <c r="P186"/>
  <c r="P227"/>
  <c r="R237"/>
  <c r="R241"/>
  <c r="P244"/>
  <c r="R244"/>
  <c r="P247"/>
  <c r="R280"/>
  <c r="BK329"/>
  <c r="J329"/>
  <c r="J117"/>
  <c r="BK343"/>
  <c r="J343"/>
  <c r="J120"/>
  <c i="3" r="R136"/>
  <c r="T147"/>
  <c r="BK161"/>
  <c r="J161"/>
  <c r="J105"/>
  <c r="P166"/>
  <c i="4" r="P130"/>
  <c r="P129"/>
  <c i="1" r="AU99"/>
  <c i="4" r="P138"/>
  <c r="P152"/>
  <c i="5" r="R180"/>
  <c r="T213"/>
  <c r="T212"/>
  <c i="6" r="BK124"/>
  <c r="J124"/>
  <c r="J100"/>
  <c i="2" r="T304"/>
  <c r="R343"/>
  <c i="3" r="BK133"/>
  <c r="J133"/>
  <c r="J101"/>
  <c r="P147"/>
  <c r="T161"/>
  <c i="4" r="BK130"/>
  <c r="J130"/>
  <c r="J101"/>
  <c r="R146"/>
  <c i="5" r="BK180"/>
  <c r="J180"/>
  <c r="J104"/>
  <c r="R213"/>
  <c r="R212"/>
  <c i="6" r="P124"/>
  <c i="1" r="AU102"/>
  <c i="2" r="R146"/>
  <c r="R145"/>
  <c r="P172"/>
  <c r="R186"/>
  <c r="R227"/>
  <c r="T237"/>
  <c r="P256"/>
  <c r="P304"/>
  <c r="P329"/>
  <c r="T336"/>
  <c r="T335"/>
  <c i="3" r="P133"/>
  <c r="T133"/>
  <c r="T132"/>
  <c r="BK147"/>
  <c r="J147"/>
  <c r="J103"/>
  <c r="R147"/>
  <c r="R161"/>
  <c i="4" r="T138"/>
  <c r="R152"/>
  <c i="5" r="R132"/>
  <c r="R131"/>
  <c r="R130"/>
  <c r="T164"/>
  <c r="P213"/>
  <c r="P212"/>
  <c i="6" r="R124"/>
  <c i="2" r="P146"/>
  <c r="P145"/>
  <c r="BK186"/>
  <c r="J186"/>
  <c r="J105"/>
  <c r="BK227"/>
  <c r="J227"/>
  <c r="J106"/>
  <c r="T241"/>
  <c r="BK244"/>
  <c r="J244"/>
  <c r="J111"/>
  <c r="T244"/>
  <c r="BK256"/>
  <c r="J256"/>
  <c r="J114"/>
  <c r="BK304"/>
  <c r="J304"/>
  <c r="J116"/>
  <c r="T329"/>
  <c r="P336"/>
  <c r="P335"/>
  <c i="3" r="R133"/>
  <c r="P151"/>
  <c r="R166"/>
  <c i="4" r="R130"/>
  <c r="R138"/>
  <c r="T146"/>
  <c i="5" r="BK164"/>
  <c r="J164"/>
  <c r="J103"/>
  <c r="T180"/>
  <c i="6" r="T124"/>
  <c i="2" r="BF175"/>
  <c r="BF176"/>
  <c r="BF178"/>
  <c r="BF180"/>
  <c r="BF183"/>
  <c r="BF197"/>
  <c r="BF316"/>
  <c r="E85"/>
  <c r="BF159"/>
  <c r="BF194"/>
  <c r="BF214"/>
  <c r="BF233"/>
  <c r="BF235"/>
  <c r="BF240"/>
  <c r="BF253"/>
  <c r="BF260"/>
  <c r="BF269"/>
  <c r="BF278"/>
  <c r="BF279"/>
  <c r="BF302"/>
  <c r="BF307"/>
  <c i="3" r="J93"/>
  <c r="F96"/>
  <c r="F128"/>
  <c r="BF137"/>
  <c r="BF141"/>
  <c r="BF143"/>
  <c r="BF162"/>
  <c i="4" r="BF132"/>
  <c r="BF150"/>
  <c r="BF151"/>
  <c i="5" r="BF135"/>
  <c r="BF162"/>
  <c r="BF181"/>
  <c r="BF185"/>
  <c r="BF215"/>
  <c i="6" r="E110"/>
  <c i="2" r="J93"/>
  <c r="BF147"/>
  <c r="BF156"/>
  <c r="BF166"/>
  <c r="BF201"/>
  <c r="BF232"/>
  <c r="BF270"/>
  <c r="BF273"/>
  <c r="BF289"/>
  <c r="BF299"/>
  <c r="BF306"/>
  <c r="BF308"/>
  <c r="BF330"/>
  <c r="BF333"/>
  <c r="BF345"/>
  <c r="BK234"/>
  <c r="J234"/>
  <c r="J107"/>
  <c i="3" r="E85"/>
  <c r="J95"/>
  <c r="BF139"/>
  <c r="BF146"/>
  <c r="BF158"/>
  <c i="4" r="F126"/>
  <c r="BF136"/>
  <c r="BF145"/>
  <c r="BF154"/>
  <c r="BF155"/>
  <c i="5" r="E116"/>
  <c r="BF137"/>
  <c r="BF160"/>
  <c r="BF163"/>
  <c r="BF165"/>
  <c r="BF166"/>
  <c r="BF178"/>
  <c r="BF179"/>
  <c r="BF183"/>
  <c r="BF184"/>
  <c r="BF196"/>
  <c r="BF210"/>
  <c i="6" r="F96"/>
  <c r="BF128"/>
  <c r="BF131"/>
  <c r="BF132"/>
  <c r="BF143"/>
  <c i="3" r="BF134"/>
  <c r="BF135"/>
  <c r="BF144"/>
  <c r="BF153"/>
  <c r="BF165"/>
  <c r="BF168"/>
  <c r="BK164"/>
  <c r="J164"/>
  <c r="J106"/>
  <c i="4" r="J93"/>
  <c r="E115"/>
  <c r="BF139"/>
  <c r="BF148"/>
  <c r="BF153"/>
  <c r="BF156"/>
  <c i="5" r="BF170"/>
  <c r="BF203"/>
  <c i="6" r="J95"/>
  <c r="BF126"/>
  <c r="BF133"/>
  <c r="BF137"/>
  <c i="2" r="F95"/>
  <c r="BF179"/>
  <c r="BF187"/>
  <c r="BF211"/>
  <c r="BF228"/>
  <c r="BF229"/>
  <c r="BF231"/>
  <c r="BF243"/>
  <c r="BF245"/>
  <c r="BF246"/>
  <c r="BF287"/>
  <c r="BF326"/>
  <c r="BF328"/>
  <c r="BF334"/>
  <c r="BF341"/>
  <c r="BF342"/>
  <c r="BK170"/>
  <c r="J170"/>
  <c r="J103"/>
  <c r="BK254"/>
  <c r="J254"/>
  <c r="J113"/>
  <c i="3" r="BF148"/>
  <c r="BF149"/>
  <c r="BF159"/>
  <c i="4" r="J96"/>
  <c r="BF141"/>
  <c r="BF142"/>
  <c i="5" r="F96"/>
  <c r="BF133"/>
  <c r="BF136"/>
  <c r="BF144"/>
  <c r="BF153"/>
  <c r="BF158"/>
  <c r="BF159"/>
  <c r="BF161"/>
  <c r="BF198"/>
  <c i="6" r="F95"/>
  <c r="J96"/>
  <c r="BF127"/>
  <c r="BF136"/>
  <c r="BF140"/>
  <c i="2" r="BF238"/>
  <c r="BF257"/>
  <c r="BF263"/>
  <c r="BF276"/>
  <c r="BF277"/>
  <c i="3" r="BF138"/>
  <c r="BF140"/>
  <c r="BF142"/>
  <c r="BF150"/>
  <c r="BF156"/>
  <c i="4" r="F95"/>
  <c i="5" r="BF139"/>
  <c r="BF145"/>
  <c r="BF173"/>
  <c i="6" r="BF125"/>
  <c r="BF139"/>
  <c i="2" r="F96"/>
  <c r="BF165"/>
  <c r="BF171"/>
  <c r="BF189"/>
  <c r="BF203"/>
  <c r="BF220"/>
  <c r="BF221"/>
  <c r="BF242"/>
  <c r="BF248"/>
  <c r="BF251"/>
  <c r="BF293"/>
  <c r="BF305"/>
  <c r="BF322"/>
  <c r="BF324"/>
  <c r="BF337"/>
  <c i="3" r="J96"/>
  <c r="BF145"/>
  <c r="BF152"/>
  <c r="BF154"/>
  <c r="BF163"/>
  <c i="4" r="J95"/>
  <c r="BF133"/>
  <c r="BF134"/>
  <c r="BF137"/>
  <c r="BF140"/>
  <c r="BF143"/>
  <c r="BF147"/>
  <c r="BF149"/>
  <c i="5" r="F95"/>
  <c r="J124"/>
  <c r="BF140"/>
  <c r="BF141"/>
  <c r="BF167"/>
  <c r="BF211"/>
  <c r="BF214"/>
  <c i="6" r="J93"/>
  <c r="BF135"/>
  <c r="BF141"/>
  <c r="BF142"/>
  <c i="2" r="BF168"/>
  <c r="BF173"/>
  <c r="BF182"/>
  <c r="BF184"/>
  <c r="BF188"/>
  <c r="BF191"/>
  <c r="BF212"/>
  <c r="BF239"/>
  <c r="BF255"/>
  <c r="BF266"/>
  <c r="BF281"/>
  <c r="BF303"/>
  <c r="BF332"/>
  <c r="BF340"/>
  <c r="BF344"/>
  <c i="3" r="BF155"/>
  <c r="BF157"/>
  <c r="BF160"/>
  <c r="BF167"/>
  <c i="4" r="BF131"/>
  <c r="BF135"/>
  <c r="BF144"/>
  <c i="5" r="BF156"/>
  <c r="BF187"/>
  <c r="BF192"/>
  <c r="BF202"/>
  <c i="6" r="BF129"/>
  <c r="BF130"/>
  <c r="BF134"/>
  <c r="BF138"/>
  <c r="BF144"/>
  <c i="2" r="F37"/>
  <c i="1" r="AZ97"/>
  <c i="3" r="J37"/>
  <c i="1" r="AV98"/>
  <c i="2" r="F41"/>
  <c i="1" r="BD97"/>
  <c i="4" r="F39"/>
  <c i="1" r="BB99"/>
  <c i="2" r="F40"/>
  <c i="1" r="BC97"/>
  <c i="2" r="F39"/>
  <c i="1" r="BB97"/>
  <c i="3" r="F39"/>
  <c i="1" r="BB98"/>
  <c i="5" r="F37"/>
  <c i="1" r="AZ101"/>
  <c i="4" r="F41"/>
  <c i="1" r="BD99"/>
  <c i="6" r="J37"/>
  <c i="1" r="AV102"/>
  <c i="5" r="F40"/>
  <c i="1" r="BC101"/>
  <c i="6" r="F37"/>
  <c i="1" r="AZ102"/>
  <c i="4" r="J37"/>
  <c i="1" r="AV99"/>
  <c i="4" r="F40"/>
  <c i="1" r="BC99"/>
  <c i="5" r="F41"/>
  <c i="1" r="BD101"/>
  <c i="3" r="F41"/>
  <c i="1" r="BD98"/>
  <c i="6" r="F39"/>
  <c i="1" r="BB102"/>
  <c i="3" r="F37"/>
  <c i="1" r="AZ98"/>
  <c i="4" r="F37"/>
  <c i="1" r="AZ99"/>
  <c i="2" r="J37"/>
  <c i="1" r="AV97"/>
  <c r="AS95"/>
  <c r="AS94"/>
  <c i="3" r="F40"/>
  <c i="1" r="BC98"/>
  <c i="5" r="F39"/>
  <c i="1" r="BB101"/>
  <c i="5" r="J37"/>
  <c i="1" r="AV101"/>
  <c i="6" r="F41"/>
  <c i="1" r="BD102"/>
  <c i="6" r="F40"/>
  <c i="1" r="BC102"/>
  <c i="2" l="1" r="T236"/>
  <c r="R236"/>
  <c i="5" r="T131"/>
  <c r="T130"/>
  <c i="2" r="P236"/>
  <c i="5" r="BK131"/>
  <c i="4" r="R129"/>
  <c i="5" r="P130"/>
  <c i="1" r="AU101"/>
  <c i="2" r="R335"/>
  <c i="3" r="R132"/>
  <c i="2" r="BK145"/>
  <c r="P144"/>
  <c i="1" r="AU97"/>
  <c i="2" r="R144"/>
  <c r="T144"/>
  <c i="4" r="T129"/>
  <c i="3" r="P132"/>
  <c i="1" r="AU98"/>
  <c i="2" r="J146"/>
  <c r="J102"/>
  <c i="5" r="BK212"/>
  <c r="J212"/>
  <c r="J105"/>
  <c i="2" r="BK335"/>
  <c r="J335"/>
  <c r="J118"/>
  <c i="4" r="BK129"/>
  <c r="J129"/>
  <c i="5" r="J132"/>
  <c r="J102"/>
  <c i="3" r="BK132"/>
  <c r="J132"/>
  <c r="J100"/>
  <c i="2" r="BK236"/>
  <c r="J236"/>
  <c r="J108"/>
  <c i="1" r="AU100"/>
  <c i="6" r="J34"/>
  <c i="1" r="AG102"/>
  <c i="5" r="J38"/>
  <c i="1" r="AW101"/>
  <c r="AT101"/>
  <c i="5" r="F38"/>
  <c i="1" r="BA101"/>
  <c r="BD96"/>
  <c i="2" r="F38"/>
  <c i="1" r="BA97"/>
  <c i="4" r="J34"/>
  <c i="1" r="AG99"/>
  <c r="BC100"/>
  <c r="AY100"/>
  <c r="AZ100"/>
  <c r="AV100"/>
  <c i="6" r="F38"/>
  <c i="1" r="BA102"/>
  <c r="BD100"/>
  <c i="6" r="J38"/>
  <c i="1" r="AW102"/>
  <c r="AT102"/>
  <c r="BB100"/>
  <c r="AX100"/>
  <c i="3" r="F38"/>
  <c i="1" r="BA98"/>
  <c r="BC96"/>
  <c r="AY96"/>
  <c r="BB96"/>
  <c r="AX96"/>
  <c i="4" r="J38"/>
  <c i="1" r="AW99"/>
  <c r="AT99"/>
  <c i="3" r="J38"/>
  <c i="1" r="AW98"/>
  <c r="AT98"/>
  <c i="4" r="F38"/>
  <c i="1" r="BA99"/>
  <c i="2" r="J38"/>
  <c i="1" r="AW97"/>
  <c r="AT97"/>
  <c r="AZ96"/>
  <c r="AZ95"/>
  <c r="AV95"/>
  <c i="2" l="1" r="BK144"/>
  <c r="J144"/>
  <c r="J100"/>
  <c i="5" r="BK130"/>
  <c r="J130"/>
  <c r="J100"/>
  <c i="4" r="J43"/>
  <c i="6" r="J43"/>
  <c i="2" r="J145"/>
  <c r="J101"/>
  <c i="4" r="J100"/>
  <c i="5" r="J131"/>
  <c r="J101"/>
  <c i="1" r="AN102"/>
  <c r="BD95"/>
  <c r="BD94"/>
  <c r="W33"/>
  <c r="AN99"/>
  <c r="BA100"/>
  <c r="AW100"/>
  <c r="AT100"/>
  <c r="AU96"/>
  <c r="AU95"/>
  <c r="AU94"/>
  <c r="BB95"/>
  <c r="AX95"/>
  <c r="BC95"/>
  <c r="AY95"/>
  <c r="AV96"/>
  <c r="AZ94"/>
  <c r="AV94"/>
  <c r="AK29"/>
  <c i="3" r="J34"/>
  <c i="1" r="AG98"/>
  <c r="AN98"/>
  <c r="BA96"/>
  <c r="BA95"/>
  <c r="BA94"/>
  <c r="AW94"/>
  <c r="AK30"/>
  <c i="3" l="1" r="J43"/>
  <c i="1" r="W30"/>
  <c i="2" r="J34"/>
  <c i="1" r="AG97"/>
  <c r="AN97"/>
  <c r="AW95"/>
  <c r="AT95"/>
  <c i="5" r="J34"/>
  <c i="1" r="AG101"/>
  <c r="AN101"/>
  <c r="W29"/>
  <c r="BC94"/>
  <c r="AY94"/>
  <c r="AW96"/>
  <c r="AT96"/>
  <c r="BB94"/>
  <c r="W31"/>
  <c r="AT94"/>
  <c i="2" l="1" r="J43"/>
  <c i="5" r="J43"/>
  <c i="1" r="W32"/>
  <c r="AX94"/>
  <c r="AG96"/>
  <c r="AG100"/>
  <c r="AN100"/>
  <c l="1" r="AN96"/>
  <c r="AG95"/>
  <c r="AN95"/>
  <c l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<sst xmlns="http://schemas.openxmlformats.org/spreadsheetml/2006/main">
  <si>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</si>
  <si>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</si>
  <si>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</si>
  <si>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</si>
  <si>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{d76da28d-09a9-465f-93ae-efe8cb0b2dc5}</t>
  </si>
  <si>
    <t xml:space="preserve">&gt;&gt;  skryté sloupce  &lt;&lt;</t>
  </si>
  <si>
    <t>0,1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</si>
  <si>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</si>
  <si>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</si>
  <si>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</si>
  <si>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</si>
  <si>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</si>
  <si>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</si>
  <si>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</si>
  <si>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20200501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</si>
  <si>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</si>
  <si>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</si>
  <si>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Udržovací práce a stavební úpravy Staropramenná 669/27</t>
  </si>
  <si>
    <t>KSO:</t>
  </si>
  <si>
    <t>CC-CZ:</t>
  </si>
  <si>
    <t>Místo:</t>
  </si>
  <si>
    <t>Praha 5</t>
  </si>
  <si>
    <t>Datum:</t>
  </si>
  <si>
    <t>26. 4. 2020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</si>
  <si>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</si>
  <si>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</si>
  <si>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</si>
  <si>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</si>
  <si>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</si>
  <si>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</si>
  <si>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</si>
  <si>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</si>
  <si>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 xml:space="preserve">Ing. arch. Frydecký Václav </t>
  </si>
  <si>
    <t>Zpracovatel:</t>
  </si>
  <si>
    <t>75454084</t>
  </si>
  <si>
    <t>0,01</t>
  </si>
  <si>
    <t>Filip Šimek www.rozp.cz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</si>
  <si>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</si>
  <si>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</si>
  <si>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</si>
  <si>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</si>
  <si>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</si>
  <si>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</si>
  <si>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</si>
  <si>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</si>
  <si>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</si>
  <si>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</si>
  <si>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</si>
  <si>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</si>
  <si>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</si>
  <si>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</si>
  <si>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</si>
  <si>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</si>
  <si>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</si>
  <si>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</si>
  <si>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</si>
  <si>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</si>
  <si>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</si>
  <si>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</si>
  <si>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</si>
  <si>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</si>
  <si>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</si>
  <si>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</si>
  <si>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</si>
  <si>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</si>
  <si>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</si>
  <si>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</si>
  <si>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</si>
  <si>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</si>
  <si>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</si>
  <si>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</si>
  <si>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</si>
  <si>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</si>
  <si>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</si>
  <si>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</si>
  <si>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</si>
  <si>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</si>
  <si>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</si>
  <si>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</si>
  <si>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</si>
  <si>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</si>
  <si>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</si>
  <si>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02</t>
  </si>
  <si>
    <t>Byt č. 15/3</t>
  </si>
  <si>
    <t>STA</t>
  </si>
  <si>
    <t>1</t>
  </si>
  <si>
    <t>{c021b025-3f47-4fa7-89e0-d27344af3e84}</t>
  </si>
  <si>
    <t>01.A</t>
  </si>
  <si>
    <t>Opravy</t>
  </si>
  <si>
    <t>Soupis</t>
  </si>
  <si>
    <t>2</t>
  </si>
  <si>
    <t>{3ad831a5-5b63-49e0-a4ca-1cf32fd07f2d}</t>
  </si>
  <si>
    <t>/</t>
  </si>
  <si>
    <t>01.A1</t>
  </si>
  <si>
    <t>Stavební část</t>
  </si>
  <si>
    <t>3</t>
  </si>
  <si>
    <t>{6ac0b980-d1fc-4f02-9acc-903388ae2d5a}</t>
  </si>
  <si>
    <t>01.A2</t>
  </si>
  <si>
    <t>EI</t>
  </si>
  <si>
    <t>{547387d0-0f33-47a0-89ab-10caed71b52f}</t>
  </si>
  <si>
    <t>01.A3</t>
  </si>
  <si>
    <t>ZTI</t>
  </si>
  <si>
    <t>{d16d4cdf-bac9-4ff1-8d4a-fff454a46fd3}</t>
  </si>
  <si>
    <t>01.B</t>
  </si>
  <si>
    <t>Investice</t>
  </si>
  <si>
    <t>{898df67b-c774-4ee9-a4d4-86a371cec2c2}</t>
  </si>
  <si>
    <t>01.B1</t>
  </si>
  <si>
    <t>{dd907d90-d6af-48b7-b22b-0a7445c65902}</t>
  </si>
  <si>
    <t>01.B2</t>
  </si>
  <si>
    <t>ÚT</t>
  </si>
  <si>
    <t>{2700a59a-06df-4b12-b980-3a342452daf9}</t>
  </si>
  <si>
    <t>KRYCÍ LIST SOUPISU PRACÍ</t>
  </si>
  <si>
    <t>Objekt:</t>
  </si>
  <si>
    <t>02 - Byt č. 15/3</t>
  </si>
  <si>
    <t>Soupis:</t>
  </si>
  <si>
    <t>01.A - Opravy</t>
  </si>
  <si>
    <t>Úroveň 3:</t>
  </si>
  <si>
    <t>01.A1 -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</si>
  <si>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</si>
  <si>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</si>
  <si>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</si>
  <si>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</si>
  <si>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</si>
  <si>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</si>
  <si>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</si>
  <si>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</si>
  <si>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</si>
  <si>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</si>
  <si>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</si>
  <si>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</si>
  <si>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</si>
  <si>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725 - Zdravotechnika - zařizovací předměty</t>
  </si>
  <si>
    <t xml:space="preserve">    731 - Ústřední vytápění 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</si>
  <si>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</si>
  <si>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</si>
  <si>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</si>
  <si>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</si>
  <si>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775 - Podlahy skládané</t>
  </si>
  <si>
    <t xml:space="preserve">    776 - Podlahy povlakové</t>
  </si>
  <si>
    <t xml:space="preserve">    784 - Dokončovací práce - malby a tapety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</si>
  <si>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</si>
  <si>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</si>
  <si>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</si>
  <si>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</si>
  <si>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</si>
  <si>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</si>
  <si>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</si>
  <si>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</si>
  <si>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</si>
  <si>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</si>
  <si>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</si>
  <si>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</si>
  <si>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</si>
  <si>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</si>
  <si>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</si>
  <si>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</si>
  <si>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</si>
  <si>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</si>
  <si>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</si>
  <si>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Svislé a kompletní konstrukce</t>
  </si>
  <si>
    <t>K</t>
  </si>
  <si>
    <t>310235261</t>
  </si>
  <si>
    <t>Zazdívka otvorů pl do 0,0225 m2 ve zdivu nadzákladovém cihlami pálenými tl do 600 mm</t>
  </si>
  <si>
    <t>kus</t>
  </si>
  <si>
    <t>4</t>
  </si>
  <si>
    <t>-946645550</t>
  </si>
  <si>
    <t>VV</t>
  </si>
  <si>
    <t>začištění otvorů</t>
  </si>
  <si>
    <t>P5</t>
  </si>
  <si>
    <t>P6</t>
  </si>
  <si>
    <t>P7 vč. PUR pěny</t>
  </si>
  <si>
    <t>Součet</t>
  </si>
  <si>
    <t>310238211</t>
  </si>
  <si>
    <t>Zazdívka otvorů pl do 1 m2 ve zdivu nadzákladovém cihlami pálenými na MVC</t>
  </si>
  <si>
    <t>m3</t>
  </si>
  <si>
    <t>-241273695</t>
  </si>
  <si>
    <t>O4</t>
  </si>
  <si>
    <t>1*0,6*0,19</t>
  </si>
  <si>
    <t>317944321</t>
  </si>
  <si>
    <t>Válcované nosníky do č.12 dodatečně osazované do připravených otvorů</t>
  </si>
  <si>
    <t>t</t>
  </si>
  <si>
    <t>-757337353</t>
  </si>
  <si>
    <t>P2 2xU120 dl. 2,7 m</t>
  </si>
  <si>
    <t>2*2,7*13,4/1000</t>
  </si>
  <si>
    <t>P4 2xL60/60/6 dl.1 m</t>
  </si>
  <si>
    <t>2*1*12/1000</t>
  </si>
  <si>
    <t>342291121</t>
  </si>
  <si>
    <t>Ukotvení příček k cihelným konstrukcím plochými kotvami</t>
  </si>
  <si>
    <t>m</t>
  </si>
  <si>
    <t>314566617</t>
  </si>
  <si>
    <t>5</t>
  </si>
  <si>
    <t>346244381</t>
  </si>
  <si>
    <t>Plentování jednostranné v do 200 mm válcovaných nosníků cihlami</t>
  </si>
  <si>
    <t>m2</t>
  </si>
  <si>
    <t>-2101505165</t>
  </si>
  <si>
    <t>2,7*0,12*2</t>
  </si>
  <si>
    <t>6</t>
  </si>
  <si>
    <t>349231811</t>
  </si>
  <si>
    <t>Přizdívka ostění s ozubem z cihel tl do 150 mm</t>
  </si>
  <si>
    <t>1664694671</t>
  </si>
  <si>
    <t>2*0,15*5</t>
  </si>
  <si>
    <t>Vodorovné konstrukce</t>
  </si>
  <si>
    <t>7</t>
  </si>
  <si>
    <t>413232211</t>
  </si>
  <si>
    <t>Zazdívka zhlaví válcovaných nosníků v do 150 mm</t>
  </si>
  <si>
    <t>-2013324308</t>
  </si>
  <si>
    <t>Úpravy povrchů, podlahy a osazování výplní</t>
  </si>
  <si>
    <t>8</t>
  </si>
  <si>
    <t>612135101</t>
  </si>
  <si>
    <t>Hrubá výplň rýh ve stěnách maltou jakékoli šířky rýhy</t>
  </si>
  <si>
    <t>-184616010</t>
  </si>
  <si>
    <t>100*0,15</t>
  </si>
  <si>
    <t>9</t>
  </si>
  <si>
    <t>612142001</t>
  </si>
  <si>
    <t>Potažení vnitřních stěn sklovláknitým pletivem vtlačeným do tenkovrstvé hmoty</t>
  </si>
  <si>
    <t>-586212719</t>
  </si>
  <si>
    <t>10</t>
  </si>
  <si>
    <t>612311131</t>
  </si>
  <si>
    <t>Potažení vnitřních stěn vápenným štukem tloušťky do 3 mm</t>
  </si>
  <si>
    <t>-760969190</t>
  </si>
  <si>
    <t>229,16+31</t>
  </si>
  <si>
    <t>11</t>
  </si>
  <si>
    <t>612321121</t>
  </si>
  <si>
    <t>Vápenocementová omítka hladká jednovrstvá vnitřních stěn nanášená ručně</t>
  </si>
  <si>
    <t>-1035451055</t>
  </si>
  <si>
    <t>12</t>
  </si>
  <si>
    <t>612321141</t>
  </si>
  <si>
    <t>Vápenocementová omítka štuková dvouvrstvá vnitřních stěn nanášená ručně</t>
  </si>
  <si>
    <t>254549480</t>
  </si>
  <si>
    <t>13</t>
  </si>
  <si>
    <t>612325112</t>
  </si>
  <si>
    <t>Vápenocementová hladká omítka rýh ve stěnách šířky do 300 mm</t>
  </si>
  <si>
    <t>1515595097</t>
  </si>
  <si>
    <t>100*0,2</t>
  </si>
  <si>
    <t>14</t>
  </si>
  <si>
    <t>612325412</t>
  </si>
  <si>
    <t>Oprava vnitřní vápenocementové hladké omítky stěn v rozsahu plochy do 30%</t>
  </si>
  <si>
    <t>814978249</t>
  </si>
  <si>
    <t>632481215</t>
  </si>
  <si>
    <t>Separační vrstva z geotextilie</t>
  </si>
  <si>
    <t>413152968</t>
  </si>
  <si>
    <t>16</t>
  </si>
  <si>
    <t>635211131</t>
  </si>
  <si>
    <t>Násyp pod podlahy ref. Fermacel</t>
  </si>
  <si>
    <t>1329570491</t>
  </si>
  <si>
    <t>67,54*0,05</t>
  </si>
  <si>
    <t>Ostatní konstrukce a práce, bourání</t>
  </si>
  <si>
    <t>17</t>
  </si>
  <si>
    <t>949101111</t>
  </si>
  <si>
    <t>Lešení pomocné pro objekty pozemních staveb s lešeňovou podlahou v do 1,9 m zatížení do 150 kg/m2</t>
  </si>
  <si>
    <t>-1913947879</t>
  </si>
  <si>
    <t>18</t>
  </si>
  <si>
    <t>952901111</t>
  </si>
  <si>
    <t>Vyčištění budov bytové a občanské výstavby při výšce podlaží do 4 m</t>
  </si>
  <si>
    <t>839374233</t>
  </si>
  <si>
    <t>19</t>
  </si>
  <si>
    <t>962032230</t>
  </si>
  <si>
    <t>Bourání zdiva z cihel pálených nebo vápenopískových na MV nebo MVC do 1 m3</t>
  </si>
  <si>
    <t>-1941166414</t>
  </si>
  <si>
    <t>3,5*(2,4+0,9+0,4)*0,17</t>
  </si>
  <si>
    <t>20</t>
  </si>
  <si>
    <t>965045111</t>
  </si>
  <si>
    <t>Bourání potěrů cementových nebo pískocementových tl do 50 mm pl do 1 m2</t>
  </si>
  <si>
    <t>52012832</t>
  </si>
  <si>
    <t>mč. 2.06</t>
  </si>
  <si>
    <t>1,01</t>
  </si>
  <si>
    <t>968062354</t>
  </si>
  <si>
    <t>Vybourání dřevěných rámů oken dvojitých včetně křídel pl do 1 m2</t>
  </si>
  <si>
    <t>1613946689</t>
  </si>
  <si>
    <t>1*0,56</t>
  </si>
  <si>
    <t>22</t>
  </si>
  <si>
    <t>968062355</t>
  </si>
  <si>
    <t>Vybourání dřevěných rámů oken dvojitých včetně křídel pl do 2 m2</t>
  </si>
  <si>
    <t>-1811228089</t>
  </si>
  <si>
    <t>pro další použití</t>
  </si>
  <si>
    <t>O3</t>
  </si>
  <si>
    <t>0,7*1,87</t>
  </si>
  <si>
    <t>23</t>
  </si>
  <si>
    <t>968072455</t>
  </si>
  <si>
    <t>Vybourání kovových dveřních zárubní pl do 2 m2</t>
  </si>
  <si>
    <t>1945906051</t>
  </si>
  <si>
    <t>0,6*2*2+0,8*2+0,9*2*2+1*2*2</t>
  </si>
  <si>
    <t>24</t>
  </si>
  <si>
    <t>971033261</t>
  </si>
  <si>
    <t>Vybourání otvorů ve zdivu cihelném pl do 0,0225 m2 na MVC nebo MV tl do 600 mm</t>
  </si>
  <si>
    <t>1535540043</t>
  </si>
  <si>
    <t>P1</t>
  </si>
  <si>
    <t>25</t>
  </si>
  <si>
    <t>974031155</t>
  </si>
  <si>
    <t>Vysekání rýh ve zdivu cihelném hl do 100 mm š do 200 mm</t>
  </si>
  <si>
    <t>-1784642603</t>
  </si>
  <si>
    <t>26</t>
  </si>
  <si>
    <t>974031664</t>
  </si>
  <si>
    <t>Vysekání rýh ve zdivu cihelném pro vtahování nosníků hl do 150 mm v do 150 mm</t>
  </si>
  <si>
    <t>-324582358</t>
  </si>
  <si>
    <t>2,7*2</t>
  </si>
  <si>
    <t>27</t>
  </si>
  <si>
    <t>978012191</t>
  </si>
  <si>
    <t>Otlučení (osekání) vnitřní vápenné nebo vápenocementové omítky stropů rákosových v rozsahu do 100 %</t>
  </si>
  <si>
    <t>1666123114</t>
  </si>
  <si>
    <t>mč. 2.01</t>
  </si>
  <si>
    <t>23,77</t>
  </si>
  <si>
    <t>mč. 2.02</t>
  </si>
  <si>
    <t>17,24</t>
  </si>
  <si>
    <t>28</t>
  </si>
  <si>
    <t>978013141</t>
  </si>
  <si>
    <t>Otlučení (osekání) vnitřní vápenné nebo vápenocementové omítky stěn v rozsahu do 30 %</t>
  </si>
  <si>
    <t>-1170073732</t>
  </si>
  <si>
    <t>29</t>
  </si>
  <si>
    <t>978013191</t>
  </si>
  <si>
    <t>Otlučení (osekání) vnitřní vápenné nebo vápenocementové omítky stěn v rozsahu do 100 %</t>
  </si>
  <si>
    <t>674738355</t>
  </si>
  <si>
    <t>omítky</t>
  </si>
  <si>
    <t>3,5*(1+0,5+0,5+0,16+3+2,3+0,6+3,8+2)</t>
  </si>
  <si>
    <t>pod obklady</t>
  </si>
  <si>
    <t>1,4*(2,5+1,42)</t>
  </si>
  <si>
    <t>997</t>
  </si>
  <si>
    <t>Přesun sutě</t>
  </si>
  <si>
    <t>30</t>
  </si>
  <si>
    <t>997013213</t>
  </si>
  <si>
    <t>Vnitrostaveništní doprava suti a vybouraných hmot pro budovy v do 12 m ručně</t>
  </si>
  <si>
    <t>904238700</t>
  </si>
  <si>
    <t>31</t>
  </si>
  <si>
    <t>997013509</t>
  </si>
  <si>
    <t>Příplatek k odvozu suti a vybouraných hmot na skládku ZKD 1 km přes 1 km</t>
  </si>
  <si>
    <t>580812767</t>
  </si>
  <si>
    <t>18,814*50 'Přepočtené koeficientem množství</t>
  </si>
  <si>
    <t>32</t>
  </si>
  <si>
    <t>997013511</t>
  </si>
  <si>
    <t>Odvoz suti a vybouraných hmot z meziskládky na skládku do 1 km s naložením a se složením</t>
  </si>
  <si>
    <t>-1913650606</t>
  </si>
  <si>
    <t>33</t>
  </si>
  <si>
    <t>997013603</t>
  </si>
  <si>
    <t>Poplatek za uložení na skládce (skládkovné) stavebního odpadu cihelného kód odpadu 17 01 02</t>
  </si>
  <si>
    <t>91041442</t>
  </si>
  <si>
    <t>34</t>
  </si>
  <si>
    <t>997013631</t>
  </si>
  <si>
    <t>Poplatek za uložení na skládce (skládkovné) stavebního odpadu směsného kód odpadu 17 09 04</t>
  </si>
  <si>
    <t>1141309745</t>
  </si>
  <si>
    <t>998</t>
  </si>
  <si>
    <t>Přesun hmot</t>
  </si>
  <si>
    <t>35</t>
  </si>
  <si>
    <t>998018002</t>
  </si>
  <si>
    <t>Přesun hmot ruční pro budovy v do 12 m</t>
  </si>
  <si>
    <t>1830393251</t>
  </si>
  <si>
    <t>PSV</t>
  </si>
  <si>
    <t>Práce a dodávky PSV</t>
  </si>
  <si>
    <t>725</t>
  </si>
  <si>
    <t>Zdravotechnika - zařizovací předměty</t>
  </si>
  <si>
    <t>36</t>
  </si>
  <si>
    <t>725110811</t>
  </si>
  <si>
    <t>Demontáž klozetů splachovací s nádrží vč. likvidace</t>
  </si>
  <si>
    <t>soubor</t>
  </si>
  <si>
    <t>1690137281</t>
  </si>
  <si>
    <t>37</t>
  </si>
  <si>
    <t>725210821</t>
  </si>
  <si>
    <t>Demontáž umyvadel vč. likvidace</t>
  </si>
  <si>
    <t>-391484607</t>
  </si>
  <si>
    <t>38</t>
  </si>
  <si>
    <t>72522085R</t>
  </si>
  <si>
    <t>Demontáž stávajících bytových rozvodů vody, kanalizace a plynu vč. likvidace</t>
  </si>
  <si>
    <t>kpl</t>
  </si>
  <si>
    <t>1299352890</t>
  </si>
  <si>
    <t>731</t>
  </si>
  <si>
    <t xml:space="preserve">Ústřední vytápění </t>
  </si>
  <si>
    <t>39</t>
  </si>
  <si>
    <t>731501</t>
  </si>
  <si>
    <t>Demontáž plynového topidla a odkouření vč. likvidace</t>
  </si>
  <si>
    <t>309710170</t>
  </si>
  <si>
    <t>40</t>
  </si>
  <si>
    <t>731502</t>
  </si>
  <si>
    <t>Demontáž plynového sporáku vč. likvidace</t>
  </si>
  <si>
    <t>1024294865</t>
  </si>
  <si>
    <t>741</t>
  </si>
  <si>
    <t>Elektroinstalace - silnoproud</t>
  </si>
  <si>
    <t>41</t>
  </si>
  <si>
    <t>741501</t>
  </si>
  <si>
    <t xml:space="preserve">Demontáž elektrického ohřívače vč. likvidace </t>
  </si>
  <si>
    <t>896397682</t>
  </si>
  <si>
    <t>42</t>
  </si>
  <si>
    <t>741502</t>
  </si>
  <si>
    <t xml:space="preserve">Demontáž elektrických vypínačů, zásuvek a svítidel vč. likvidace </t>
  </si>
  <si>
    <t>144562428</t>
  </si>
  <si>
    <t>762</t>
  </si>
  <si>
    <t>Konstrukce tesařské</t>
  </si>
  <si>
    <t>43</t>
  </si>
  <si>
    <t>76251101</t>
  </si>
  <si>
    <t>Demontáž vnitřního mezistropu</t>
  </si>
  <si>
    <t>-761818196</t>
  </si>
  <si>
    <t>mč. 2.05</t>
  </si>
  <si>
    <t>1,63</t>
  </si>
  <si>
    <t>44</t>
  </si>
  <si>
    <t>762522811</t>
  </si>
  <si>
    <t>Demontáž podlah s polštáři z prken tloušťky do 32 mm</t>
  </si>
  <si>
    <t>-1350465825</t>
  </si>
  <si>
    <t>25,71+41,01</t>
  </si>
  <si>
    <t>45</t>
  </si>
  <si>
    <t>762526811</t>
  </si>
  <si>
    <t>Demontáž podlah z dřevotřísky, překližky, sololitu tloušťky do 20 mm bez polštářů</t>
  </si>
  <si>
    <t>342798921</t>
  </si>
  <si>
    <t>763</t>
  </si>
  <si>
    <t>Konstrukce suché výstavby</t>
  </si>
  <si>
    <t>62</t>
  </si>
  <si>
    <t>763251122.FMC</t>
  </si>
  <si>
    <t>Sádrovláknitá podlaha 2E31 tl 30 mm z desek Fermacell tl 2x10 mm s dřevovláknitou deskou tl 10 mm bez podsypu REI 60</t>
  </si>
  <si>
    <t>-1556402904</t>
  </si>
  <si>
    <t>766</t>
  </si>
  <si>
    <t>Konstrukce truhlářské</t>
  </si>
  <si>
    <t>64</t>
  </si>
  <si>
    <t>766301501</t>
  </si>
  <si>
    <t>D1 D+M vstupní dveře jednokřídle otevíravé 900x2000 mm vč. obložkové zárubně - kompletní výrobek dle výpisu dveří</t>
  </si>
  <si>
    <t>919871609</t>
  </si>
  <si>
    <t>kompletní pozice vč. doplňků (práh, kování, kukátko, atd...)</t>
  </si>
  <si>
    <t>65</t>
  </si>
  <si>
    <t>766301502</t>
  </si>
  <si>
    <t>D2 D+M vnitřní dveře jednokřídle otočné prosklenné 800x1970 mm vč. obložkové zárubně - kompletní výrobek dle výpisu dveří</t>
  </si>
  <si>
    <t>-1815383197</t>
  </si>
  <si>
    <t>66</t>
  </si>
  <si>
    <t>766301503</t>
  </si>
  <si>
    <t>D3 D+M vnitřní dveře jednokřídle otočné 800x1970 mm vč. obložkové zárubně - kompletní výrobek dle výpisu dveří</t>
  </si>
  <si>
    <t>-397555566</t>
  </si>
  <si>
    <t>67</t>
  </si>
  <si>
    <t>766301504</t>
  </si>
  <si>
    <t>D4 D+M vnitřní dveře jednokřídle otočné 700x1970 mm vč. obložkové zárubně - kompletní výrobek dle výpisu dveří</t>
  </si>
  <si>
    <t>976674562</t>
  </si>
  <si>
    <t>68</t>
  </si>
  <si>
    <t>76650121</t>
  </si>
  <si>
    <t>O1 kontrola bez oprav, ochrana parapetu během stavby a vyčištění- specifikace dle výpisu oken</t>
  </si>
  <si>
    <t>-240609420</t>
  </si>
  <si>
    <t>69</t>
  </si>
  <si>
    <t>76650122</t>
  </si>
  <si>
    <t>O2 repase okna 1280x2100 mm - specifikace dle výpisu oken</t>
  </si>
  <si>
    <t>386182812</t>
  </si>
  <si>
    <t>kompletní pozice vč. parapetů</t>
  </si>
  <si>
    <t>70</t>
  </si>
  <si>
    <t>76650123</t>
  </si>
  <si>
    <t>O3 repase okna 700x1870 mm - specifikace dle výpisu oken</t>
  </si>
  <si>
    <t>1400140018</t>
  </si>
  <si>
    <t>71</t>
  </si>
  <si>
    <t>76650155</t>
  </si>
  <si>
    <t>V1 D+M sestava kuchyňské linky 2200x600x2200 mm - specifikace dle výpisu ostatních výrobků</t>
  </si>
  <si>
    <t>1256467400</t>
  </si>
  <si>
    <t>72</t>
  </si>
  <si>
    <t>76650158</t>
  </si>
  <si>
    <t xml:space="preserve">V2 D+M revizní dvířka pro vodoměr 150x300 mm  - specifikace dle výpisu ostatních výrobků</t>
  </si>
  <si>
    <t>-123105934</t>
  </si>
  <si>
    <t>73</t>
  </si>
  <si>
    <t>76650159</t>
  </si>
  <si>
    <t xml:space="preserve">V4 D+M větrací mřížka do SDK podhledu 300x300 mm  - specifikace dle výpisu ostatních výrobků</t>
  </si>
  <si>
    <t>-224347937</t>
  </si>
  <si>
    <t>74</t>
  </si>
  <si>
    <t>76650160</t>
  </si>
  <si>
    <t xml:space="preserve">V3 D+M větrací mřížka do SDK podhledu 150x150 mm  - specifikace dle výpisu ostatních výrobků</t>
  </si>
  <si>
    <t>1022918378</t>
  </si>
  <si>
    <t>775</t>
  </si>
  <si>
    <t>Podlahy skládané</t>
  </si>
  <si>
    <t>82</t>
  </si>
  <si>
    <t>775413115</t>
  </si>
  <si>
    <t>Montáž podlahové lišty ze dřeva tvrdého nebo měkkého lepené</t>
  </si>
  <si>
    <t>49939521</t>
  </si>
  <si>
    <t>5,7*2+3*2</t>
  </si>
  <si>
    <t>5,7*2+4,1*2</t>
  </si>
  <si>
    <t>83</t>
  </si>
  <si>
    <t>M</t>
  </si>
  <si>
    <t>61418101</t>
  </si>
  <si>
    <t xml:space="preserve">lišta podlahová dřevěná </t>
  </si>
  <si>
    <t>646045583</t>
  </si>
  <si>
    <t>37*1,1 'Přepočtené koeficientem množství</t>
  </si>
  <si>
    <t>84</t>
  </si>
  <si>
    <t>775511411</t>
  </si>
  <si>
    <t>Podlahy z vlysů lepených, tl do 22 mm, š do 50 mm, dl do 300 mm, dub I</t>
  </si>
  <si>
    <t>548843311</t>
  </si>
  <si>
    <t>dubové vlysy pero +drážka, jakost clasic</t>
  </si>
  <si>
    <t>S1 vč. prořezu</t>
  </si>
  <si>
    <t>23,39+17,24</t>
  </si>
  <si>
    <t>85</t>
  </si>
  <si>
    <t>775511810</t>
  </si>
  <si>
    <t>Demontáž podlah vlysových s lištami přibíjenými</t>
  </si>
  <si>
    <t>-1095425970</t>
  </si>
  <si>
    <t>86</t>
  </si>
  <si>
    <t>775591919</t>
  </si>
  <si>
    <t>Lakování podlah dřevěných - broušení celkové včetně tmelení</t>
  </si>
  <si>
    <t>-419188546</t>
  </si>
  <si>
    <t>Polomatný lak, tmelení, broušení, systém ref. Bona mega</t>
  </si>
  <si>
    <t>40,63</t>
  </si>
  <si>
    <t>87</t>
  </si>
  <si>
    <t>775591920</t>
  </si>
  <si>
    <t>Vysátí podkladu před pokládkou vlysů</t>
  </si>
  <si>
    <t>486591168</t>
  </si>
  <si>
    <t>88</t>
  </si>
  <si>
    <t>998775102</t>
  </si>
  <si>
    <t>Přesun hmot tonážní pro podlahy dřevěné v objektech v do 12 m</t>
  </si>
  <si>
    <t>1700160496</t>
  </si>
  <si>
    <t>776</t>
  </si>
  <si>
    <t>Podlahy povlakové</t>
  </si>
  <si>
    <t>89</t>
  </si>
  <si>
    <t>776111311</t>
  </si>
  <si>
    <t>Vysátí podkladu povlakových podlah</t>
  </si>
  <si>
    <t>-808507935</t>
  </si>
  <si>
    <t>90</t>
  </si>
  <si>
    <t>776121111</t>
  </si>
  <si>
    <t>Vodou ředitelná penetrace savého podkladu povlakových podlah ředěná v poměru 1:3</t>
  </si>
  <si>
    <t>-396342991</t>
  </si>
  <si>
    <t>91</t>
  </si>
  <si>
    <t>776141122</t>
  </si>
  <si>
    <t>Vyrovnání podkladu povlakových podlah stěrkou pevnosti 30 MPa tl 5 mm</t>
  </si>
  <si>
    <t>555331794</t>
  </si>
  <si>
    <t>92</t>
  </si>
  <si>
    <t>776201812</t>
  </si>
  <si>
    <t>Demontáž lepených povlakových podlah s podložkou ručně</t>
  </si>
  <si>
    <t>-588191249</t>
  </si>
  <si>
    <t>mč. 2.03</t>
  </si>
  <si>
    <t>14,25</t>
  </si>
  <si>
    <t>mč. 2.04</t>
  </si>
  <si>
    <t>9,83</t>
  </si>
  <si>
    <t>93</t>
  </si>
  <si>
    <t>776221111</t>
  </si>
  <si>
    <t>Lepení pásů z PVC standardním lepidlem</t>
  </si>
  <si>
    <t>-1113467474</t>
  </si>
  <si>
    <t>12,16</t>
  </si>
  <si>
    <t>94</t>
  </si>
  <si>
    <t>28411025</t>
  </si>
  <si>
    <t>PVC - specifikace dle PD</t>
  </si>
  <si>
    <t>308570637</t>
  </si>
  <si>
    <t>22,16*1,1 'Přepočtené koeficientem množství</t>
  </si>
  <si>
    <t>95</t>
  </si>
  <si>
    <t>776421312</t>
  </si>
  <si>
    <t>Montáž přechodových šroubovaných lišt</t>
  </si>
  <si>
    <t>1200834013</t>
  </si>
  <si>
    <t>0,8*5</t>
  </si>
  <si>
    <t>96</t>
  </si>
  <si>
    <t>59054112</t>
  </si>
  <si>
    <t>profil přechodový Al s pohyblivým ramenem matně eloxovaný 12,5x30mm</t>
  </si>
  <si>
    <t>1086172591</t>
  </si>
  <si>
    <t>4*1,1 'Přepočtené koeficientem množství</t>
  </si>
  <si>
    <t>97</t>
  </si>
  <si>
    <t>998776102</t>
  </si>
  <si>
    <t>Přesun hmot tonážní pro podlahy povlakové v objektech v do 12 m</t>
  </si>
  <si>
    <t>1321869209</t>
  </si>
  <si>
    <t>784</t>
  </si>
  <si>
    <t>Dokončovací práce - malby a tapety</t>
  </si>
  <si>
    <t>110</t>
  </si>
  <si>
    <t>784121001</t>
  </si>
  <si>
    <t>Oškrabání malby v mísnostech výšky do 3,80 m</t>
  </si>
  <si>
    <t>-623210801</t>
  </si>
  <si>
    <t>3,4*(5,7*2+4,1*2+3*2+1,8*2+4,7*2+2,8*2)</t>
  </si>
  <si>
    <t>111</t>
  </si>
  <si>
    <t>784121011</t>
  </si>
  <si>
    <t>Rozmývání podkladu po oškrabání malby v místnostech výšky do 3,80 m</t>
  </si>
  <si>
    <t>238985435</t>
  </si>
  <si>
    <t>112</t>
  </si>
  <si>
    <t>784181101</t>
  </si>
  <si>
    <t>Základní akrylátová jednonásobná penetrace podkladu v místnostech výšky do 3,80m</t>
  </si>
  <si>
    <t>953231452</t>
  </si>
  <si>
    <t>113</t>
  </si>
  <si>
    <t>784211101</t>
  </si>
  <si>
    <t>Dvojnásobné bílé malby ze směsí za mokra výborně otěruvzdorných v místnostech výšky do 3,80 m</t>
  </si>
  <si>
    <t>1523274644</t>
  </si>
  <si>
    <t>VRN</t>
  </si>
  <si>
    <t>Vedlejší rozpočtové náklady</t>
  </si>
  <si>
    <t>VRN1</t>
  </si>
  <si>
    <t>Průzkumné, geodetické a projektové práce</t>
  </si>
  <si>
    <t>114</t>
  </si>
  <si>
    <t>010001000</t>
  </si>
  <si>
    <t>Provedení sondy do stropní konstrukce</t>
  </si>
  <si>
    <t>1024</t>
  </si>
  <si>
    <t>583249331</t>
  </si>
  <si>
    <t>vč. zpětného zapravení</t>
  </si>
  <si>
    <t>115</t>
  </si>
  <si>
    <t>010001001</t>
  </si>
  <si>
    <t>Zkoušky a revize plynu</t>
  </si>
  <si>
    <t>-1252208864</t>
  </si>
  <si>
    <t>116</t>
  </si>
  <si>
    <t>010001002</t>
  </si>
  <si>
    <t>Revize spalinové cesty plynového kotle</t>
  </si>
  <si>
    <t>-986883344</t>
  </si>
  <si>
    <t>117</t>
  </si>
  <si>
    <t>010001003</t>
  </si>
  <si>
    <t xml:space="preserve">Dokumentace skutečného provedení stavby   </t>
  </si>
  <si>
    <t>-1174127892</t>
  </si>
  <si>
    <t>VRN3</t>
  </si>
  <si>
    <t>Zařízení staveniště</t>
  </si>
  <si>
    <t>118</t>
  </si>
  <si>
    <t>030001000</t>
  </si>
  <si>
    <t>178579674</t>
  </si>
  <si>
    <t>119</t>
  </si>
  <si>
    <t>030001001</t>
  </si>
  <si>
    <t>Provozní vlivy</t>
  </si>
  <si>
    <t>-992874177</t>
  </si>
  <si>
    <t>01.A2 - EI</t>
  </si>
  <si>
    <t>D1 - SVÍTIDLA</t>
  </si>
  <si>
    <t>D2 - PŘÍSTROJE</t>
  </si>
  <si>
    <t xml:space="preserve">D3 - INSTALAČNÍ  MATERIÁL</t>
  </si>
  <si>
    <t>D4 - KABELY</t>
  </si>
  <si>
    <t>D5 - ROZVADĚČE</t>
  </si>
  <si>
    <t>D6 - INŽENÝRSKÁ ČINNOST</t>
  </si>
  <si>
    <t>D7 - OSTATNÍ</t>
  </si>
  <si>
    <t>D8 - CELKEM</t>
  </si>
  <si>
    <t>D1</t>
  </si>
  <si>
    <t>SVÍTIDLA</t>
  </si>
  <si>
    <t>Pol1</t>
  </si>
  <si>
    <t>A - Svítidlo přisazené, interiérové, 230V, LED 20W, 3000K, IP20</t>
  </si>
  <si>
    <t>ks</t>
  </si>
  <si>
    <t>Pol2</t>
  </si>
  <si>
    <t>B - Svítidlo přisazené, koupelnové, 230V, LED 20W, 3000K, IP44</t>
  </si>
  <si>
    <t>D2</t>
  </si>
  <si>
    <t>PŘÍSTROJE</t>
  </si>
  <si>
    <t>Pol3</t>
  </si>
  <si>
    <t>Vypínač jednopólový 10A/250V, pod omítku, IP20</t>
  </si>
  <si>
    <t>Pol4</t>
  </si>
  <si>
    <t>Přepínač střídavý 10A/250V, pod omítku, IP20</t>
  </si>
  <si>
    <t>Pol5</t>
  </si>
  <si>
    <t>Přepínač křížový 10A/250V, pod omítku, IP20</t>
  </si>
  <si>
    <t>Pol6</t>
  </si>
  <si>
    <t>Tlačítko 10A/250V, pod omítku, IP20</t>
  </si>
  <si>
    <t>Pol7</t>
  </si>
  <si>
    <t>Zásuvka jednoduchá 16A/230V, pod omítku, IP20</t>
  </si>
  <si>
    <t>Pol8</t>
  </si>
  <si>
    <t>Zásuvka strukturované kabeláže</t>
  </si>
  <si>
    <t>Pol9</t>
  </si>
  <si>
    <t>Zásuvka společné televizní antény</t>
  </si>
  <si>
    <t>Pol10</t>
  </si>
  <si>
    <t>Opticko-kouřové čidlo autonomní</t>
  </si>
  <si>
    <t>Pol11</t>
  </si>
  <si>
    <t>Domovní telefon</t>
  </si>
  <si>
    <t>Pol12</t>
  </si>
  <si>
    <t>Zvonkové tlačítko</t>
  </si>
  <si>
    <t>D3</t>
  </si>
  <si>
    <t xml:space="preserve">INSTALAČNÍ  MATERIÁL</t>
  </si>
  <si>
    <t>Pol13</t>
  </si>
  <si>
    <t>Krabice přístrojová</t>
  </si>
  <si>
    <t>Pol14</t>
  </si>
  <si>
    <t>Krabice odbočná</t>
  </si>
  <si>
    <t>Pol15</t>
  </si>
  <si>
    <t>Svorka WAGO</t>
  </si>
  <si>
    <t>D4</t>
  </si>
  <si>
    <t>KABELY</t>
  </si>
  <si>
    <t>Pol16</t>
  </si>
  <si>
    <t>1-CYKY 3x1,5</t>
  </si>
  <si>
    <t>Pol17</t>
  </si>
  <si>
    <t>1-CYKY 3x2,5</t>
  </si>
  <si>
    <t>Pol18</t>
  </si>
  <si>
    <t>1-CYKY 5x2,5</t>
  </si>
  <si>
    <t>Pol19</t>
  </si>
  <si>
    <t>1-CYKY 4x10</t>
  </si>
  <si>
    <t>Pol20</t>
  </si>
  <si>
    <t>1-YY 1x16</t>
  </si>
  <si>
    <t>Pol21</t>
  </si>
  <si>
    <t>1-YY 1x4</t>
  </si>
  <si>
    <t>Pol22</t>
  </si>
  <si>
    <t>Kabel JYTY 4x1</t>
  </si>
  <si>
    <t>Pol23</t>
  </si>
  <si>
    <t>Kabel KOAX</t>
  </si>
  <si>
    <t>46</t>
  </si>
  <si>
    <t>Pol24</t>
  </si>
  <si>
    <t>Kabel UTP</t>
  </si>
  <si>
    <t>48</t>
  </si>
  <si>
    <t>D5</t>
  </si>
  <si>
    <t>ROZVADĚČE</t>
  </si>
  <si>
    <t>Pol25</t>
  </si>
  <si>
    <t>RE - Dozbrojení stávajícího rozváděče RE, přístrojová výzbroj dle výkresové dokumentace</t>
  </si>
  <si>
    <t>50</t>
  </si>
  <si>
    <t>Pol48</t>
  </si>
  <si>
    <t>RB - Přisazený plastový rozváděč, rozměry ŠxVxH 400x800x100mm/4x14 mod., krytí IP30, napěťová soustava 3+PE+N 230/400V, TN-C-S, přístrojová výzbroj dle výkresové dokumentace</t>
  </si>
  <si>
    <t>52</t>
  </si>
  <si>
    <t>D6</t>
  </si>
  <si>
    <t>INŽENÝRSKÁ ČINNOST</t>
  </si>
  <si>
    <t>Pol49</t>
  </si>
  <si>
    <t>Revize</t>
  </si>
  <si>
    <t>54</t>
  </si>
  <si>
    <t>D7</t>
  </si>
  <si>
    <t>OSTATNÍ</t>
  </si>
  <si>
    <t>Pol50</t>
  </si>
  <si>
    <t>Drobný montážní materiál</t>
  </si>
  <si>
    <t>56</t>
  </si>
  <si>
    <t>Pol51</t>
  </si>
  <si>
    <t>Prostupy a požární ucpávky</t>
  </si>
  <si>
    <t>58</t>
  </si>
  <si>
    <t>D8</t>
  </si>
  <si>
    <t>CELKEM</t>
  </si>
  <si>
    <t>01.A3 - ZTI</t>
  </si>
  <si>
    <t>D1 - Domovní kanalizace</t>
  </si>
  <si>
    <t>D2 - Domovní vodovod</t>
  </si>
  <si>
    <t>D3 - Domovní plynovod</t>
  </si>
  <si>
    <t>D4 - Zařizovací předměty</t>
  </si>
  <si>
    <t xml:space="preserve">D5 - Praha, duben 2020                                                                                 In</t>
  </si>
  <si>
    <t>Domovní kanalizace</t>
  </si>
  <si>
    <t>Vysazení odbočky D 110 na stávajícím potrubí D 110</t>
  </si>
  <si>
    <t xml:space="preserve">Potrubí PP HT  D 40</t>
  </si>
  <si>
    <t xml:space="preserve">Potrubí PP HT  D 50</t>
  </si>
  <si>
    <t xml:space="preserve">Potrubí PP HT  D 75</t>
  </si>
  <si>
    <t xml:space="preserve">Potrubí PP HT  D 110</t>
  </si>
  <si>
    <t>Odpadní ventil pro pračku</t>
  </si>
  <si>
    <t>Odpadní ventil pro kondensát</t>
  </si>
  <si>
    <t>Domovní vodovod</t>
  </si>
  <si>
    <t>Napojení na stávající potrubí do dn 1“</t>
  </si>
  <si>
    <t xml:space="preserve">Potrubí vč. tvarovek, závěsů a  isolace pn 20, PPR-3  D 16 mm</t>
  </si>
  <si>
    <t xml:space="preserve">Potrubí vč. tvarovek, závěsů a  isolace pn 20, PPR-3  D 20 mm</t>
  </si>
  <si>
    <t>Ventil kulový mosazný dn 1/2“</t>
  </si>
  <si>
    <t>Ventil pojistný dn 1/2“</t>
  </si>
  <si>
    <t>Ventil pračkový dn 1/2““</t>
  </si>
  <si>
    <t>Připojení kombinovaného kotle</t>
  </si>
  <si>
    <t>Domovní plynovod</t>
  </si>
  <si>
    <t>Připojení plynoměru G 1“ s rozporkou</t>
  </si>
  <si>
    <t>Potrubí měděné s lisovanými spoji D 22x1 mm</t>
  </si>
  <si>
    <t>Ventil kulový mosazný dn 1“</t>
  </si>
  <si>
    <t>Zařizovací předměty</t>
  </si>
  <si>
    <t>Klozet kombinovaný</t>
  </si>
  <si>
    <t xml:space="preserve">Umyvadlo  včetně syfonu a stojánkové baterie</t>
  </si>
  <si>
    <t>Připojení kuchyňského dřezu včetně syfonu a stojánkové baterie a dřezu</t>
  </si>
  <si>
    <t>Sprchový box (akrylát) komplet s nástěnnou pákovou baterií, sprchovou tyčí a skleněnou zástěnou</t>
  </si>
  <si>
    <t xml:space="preserve">Praha, duben 2020                                                                                 In</t>
  </si>
  <si>
    <t>01.B - Investice</t>
  </si>
  <si>
    <t>01.B1 - Stavební část</t>
  </si>
  <si>
    <t xml:space="preserve">    771 - Podlahy z dlaždic</t>
  </si>
  <si>
    <t xml:space="preserve">    781 - Dokončovací práce - obklady</t>
  </si>
  <si>
    <t>763111333</t>
  </si>
  <si>
    <t>SDK příčka tl 100 mm profil CW+UW 75 desky 1xH2 12,5 s izolací EI 30 Rw do 45 dB</t>
  </si>
  <si>
    <t>-1055703023</t>
  </si>
  <si>
    <t>3,4*(0,8+2,5)</t>
  </si>
  <si>
    <t>763111714</t>
  </si>
  <si>
    <t>SDK příčka zalomení</t>
  </si>
  <si>
    <t>-346226922</t>
  </si>
  <si>
    <t>763111717</t>
  </si>
  <si>
    <t>SDK příčka základní penetrační nátěr (oboustranně)</t>
  </si>
  <si>
    <t>1608101046</t>
  </si>
  <si>
    <t>763111718</t>
  </si>
  <si>
    <t>SDK příčka úprava styku příčky a podhledu separační páskou a akrylátem (oboustranně)</t>
  </si>
  <si>
    <t>222626733</t>
  </si>
  <si>
    <t>0,8+2,5</t>
  </si>
  <si>
    <t>763111722</t>
  </si>
  <si>
    <t>SDK příčka pozinkovaný úhelník k ochraně rohů</t>
  </si>
  <si>
    <t>417365098</t>
  </si>
  <si>
    <t>763111771</t>
  </si>
  <si>
    <t>Příplatek k SDK příčce za rovinnost kvality Q3</t>
  </si>
  <si>
    <t>-1091276649</t>
  </si>
  <si>
    <t>763121481</t>
  </si>
  <si>
    <t xml:space="preserve">SDK stěna předsazená tl 77,5 mm profil CW+UW 50 desky 2x akustická 12,5 s izolací EI 30  Rw do 28 dB</t>
  </si>
  <si>
    <t>501901339</t>
  </si>
  <si>
    <t xml:space="preserve">Reference RIGIPS Modré desky MA. </t>
  </si>
  <si>
    <t>3,4*5,7</t>
  </si>
  <si>
    <t>763121761</t>
  </si>
  <si>
    <t>Příplatek k SDK stěně předsazené za rovinnost kvality Q3</t>
  </si>
  <si>
    <t>838211439</t>
  </si>
  <si>
    <t>763131451</t>
  </si>
  <si>
    <t>SDK podhled deska 1xH2 12,5 bez izolace dvouvrstvá spodní kce profil CD+UD</t>
  </si>
  <si>
    <t>-937621601</t>
  </si>
  <si>
    <t>4,75</t>
  </si>
  <si>
    <t>763131533</t>
  </si>
  <si>
    <t>SDK podhled deska 1xDF 15 s izolací tl. 40 mm jednovrstvá spodní kce profil CD+UD EI 30</t>
  </si>
  <si>
    <t>1252328241</t>
  </si>
  <si>
    <t>mč. 2.01+mč. 2.02</t>
  </si>
  <si>
    <t>763131714</t>
  </si>
  <si>
    <t>SDK podhled základní penetrační nátěr</t>
  </si>
  <si>
    <t>-1353719078</t>
  </si>
  <si>
    <t>26,91+40,63</t>
  </si>
  <si>
    <t>763131771</t>
  </si>
  <si>
    <t>Příplatek k SDK podhledu za rovinnost kvality Q3</t>
  </si>
  <si>
    <t>-1899801790</t>
  </si>
  <si>
    <t>763173111</t>
  </si>
  <si>
    <t>Montáž úchytu pro umyvadlo v SDK kci</t>
  </si>
  <si>
    <t>136711914</t>
  </si>
  <si>
    <t>59030729</t>
  </si>
  <si>
    <t>konstrukce pro uchycení umyvadla s nástěnnými bateriemi osová rozteč CW profilů 450-625mm</t>
  </si>
  <si>
    <t>27667247</t>
  </si>
  <si>
    <t>76317311R</t>
  </si>
  <si>
    <t>Montáž úchytu pro kotel v SDK kci</t>
  </si>
  <si>
    <t>-295116483</t>
  </si>
  <si>
    <t>59030731R</t>
  </si>
  <si>
    <t>konstrukce pro uchycení plynového kotle osová rozteč CW profilů 450-625mm</t>
  </si>
  <si>
    <t>-1024735096</t>
  </si>
  <si>
    <t>998763101</t>
  </si>
  <si>
    <t>Přesun hmot tonážní pro dřevostavby v objektech v do 12 m</t>
  </si>
  <si>
    <t>695387366</t>
  </si>
  <si>
    <t>771</t>
  </si>
  <si>
    <t>Podlahy z dlaždic</t>
  </si>
  <si>
    <t>771111011</t>
  </si>
  <si>
    <t>Vysátí podkladu před pokládkou dlažby</t>
  </si>
  <si>
    <t>1180855070</t>
  </si>
  <si>
    <t>771121011</t>
  </si>
  <si>
    <t>Nátěr penetrační na podlahu</t>
  </si>
  <si>
    <t>-745058167</t>
  </si>
  <si>
    <t>771571810</t>
  </si>
  <si>
    <t>Demontáž podlah z dlaždic keramických kladených do malty</t>
  </si>
  <si>
    <t>-1338205494</t>
  </si>
  <si>
    <t>771574118</t>
  </si>
  <si>
    <t>Montáž podlah keramických hladkých lepených flexibilním lepidlem do 50 ks/m2</t>
  </si>
  <si>
    <t>692316473</t>
  </si>
  <si>
    <t>59761408</t>
  </si>
  <si>
    <t>dlažba keramická hutná hladká do interiéru přes 45 do 50ks/m2</t>
  </si>
  <si>
    <t>-1178556355</t>
  </si>
  <si>
    <t>RAKO COLOR TWO, odstín white a RAL 0607005 150x150 – koupelna</t>
  </si>
  <si>
    <t>4,75*1,1 'Přepočtené koeficientem množství</t>
  </si>
  <si>
    <t>771591112</t>
  </si>
  <si>
    <t>Izolace pod dlažbu nátěrem nebo stěrkou ve dvou vrstvách</t>
  </si>
  <si>
    <t>-1134477589</t>
  </si>
  <si>
    <t>998771102</t>
  </si>
  <si>
    <t>Přesun hmot tonážní pro podlahy z dlaždic v objektech v do 12 m</t>
  </si>
  <si>
    <t>-227663949</t>
  </si>
  <si>
    <t>781</t>
  </si>
  <si>
    <t>Dokončovací práce - obklady</t>
  </si>
  <si>
    <t>781111011</t>
  </si>
  <si>
    <t>Ometení (oprášení) stěny při přípravě podkladu</t>
  </si>
  <si>
    <t>1696841536</t>
  </si>
  <si>
    <t>21,28+1,4</t>
  </si>
  <si>
    <t>781121011</t>
  </si>
  <si>
    <t>Nátěr penetrační na stěnu</t>
  </si>
  <si>
    <t>861246049</t>
  </si>
  <si>
    <t>781131112</t>
  </si>
  <si>
    <t>Izolace pod obklad nátěrem nebo stěrkou ve dvou vrstvách</t>
  </si>
  <si>
    <t>1579663117</t>
  </si>
  <si>
    <t>781473810</t>
  </si>
  <si>
    <t>Demontáž obkladů z obkladaček keramických lepených</t>
  </si>
  <si>
    <t>1988490364</t>
  </si>
  <si>
    <t>781474116</t>
  </si>
  <si>
    <t>Montáž obkladů vnitřních keramických hladkých do 35 ks/m2 lepených flexibilním lepidlem</t>
  </si>
  <si>
    <t>735811340</t>
  </si>
  <si>
    <t>2,1*(3*2+0,4*2+2*2)</t>
  </si>
  <si>
    <t>-0,7*2</t>
  </si>
  <si>
    <t>59761038</t>
  </si>
  <si>
    <t>obklad keramický hladký přes 25 do 35ks/m2</t>
  </si>
  <si>
    <t>1871670212</t>
  </si>
  <si>
    <t>ref ragno brick glossy white + black</t>
  </si>
  <si>
    <t>21,28</t>
  </si>
  <si>
    <t>21,28*1,1 'Přepočtené koeficientem množství</t>
  </si>
  <si>
    <t>781474118</t>
  </si>
  <si>
    <t>Montáž obkladů vnitřních keramických hladkých do 50 ks/m2 lepených flexibilním lepidlem</t>
  </si>
  <si>
    <t>-1565029190</t>
  </si>
  <si>
    <t>(2,2+0,6)*0,5</t>
  </si>
  <si>
    <t>59761255</t>
  </si>
  <si>
    <t>obklad keramický hladký přes 45 do 50ks/m2</t>
  </si>
  <si>
    <t>-1210772181</t>
  </si>
  <si>
    <t>ref RAKO color two white</t>
  </si>
  <si>
    <t>1,4</t>
  </si>
  <si>
    <t>1,4*1,1 'Přepočtené koeficientem množství</t>
  </si>
  <si>
    <t>781494511</t>
  </si>
  <si>
    <t>Profily ukončovací lepené flexibilním lepidlem</t>
  </si>
  <si>
    <t>-140344871</t>
  </si>
  <si>
    <t>781495115</t>
  </si>
  <si>
    <t>Spárování vnitřních obkladů silikonem</t>
  </si>
  <si>
    <t>2005670676</t>
  </si>
  <si>
    <t>mč. 2.05 spára podlaha x stěna</t>
  </si>
  <si>
    <t>(3*2+0,4*2+2*2)</t>
  </si>
  <si>
    <t>Mezisoučet</t>
  </si>
  <si>
    <t>vnitřní rohy</t>
  </si>
  <si>
    <t>2,1*7</t>
  </si>
  <si>
    <t>781495117</t>
  </si>
  <si>
    <t>Spárování vnitřních obkladů akrylem</t>
  </si>
  <si>
    <t>372566623</t>
  </si>
  <si>
    <t>998781102</t>
  </si>
  <si>
    <t>Přesun hmot tonážní pro obklady keramické v objektech v do 12 m</t>
  </si>
  <si>
    <t>508079200</t>
  </si>
  <si>
    <t>1568888162</t>
  </si>
  <si>
    <t>-237276411</t>
  </si>
  <si>
    <t>01.B2 - ÚT</t>
  </si>
  <si>
    <t>Pol30</t>
  </si>
  <si>
    <t xml:space="preserve">Kombinovaný kondenzační kotel BOSCH typ CONDENS  GC2300iW 22/25C</t>
  </si>
  <si>
    <t>set</t>
  </si>
  <si>
    <t>Pol31</t>
  </si>
  <si>
    <t>Prostorový termostat BOSCH typ CR 100</t>
  </si>
  <si>
    <t>Pol52</t>
  </si>
  <si>
    <t xml:space="preserve">Dělené odkouření BOSCH  2x DN80 (odvod spalin 23,2m - 2x koleno 87,   sání vzduchu 4,0m - 1x koleno 45)</t>
  </si>
  <si>
    <t>Pol33</t>
  </si>
  <si>
    <t xml:space="preserve">Měděné trubky - tvrdé  15x1 včetně fitinek</t>
  </si>
  <si>
    <t>Pol34</t>
  </si>
  <si>
    <t xml:space="preserve">Měděné trubky - tvrdé  18x1 včetně fitinek</t>
  </si>
  <si>
    <t>Pol35</t>
  </si>
  <si>
    <t>Kulové kohouty závitové DN 20</t>
  </si>
  <si>
    <t>Pol36</t>
  </si>
  <si>
    <t>Kulové kohouty s filtrem v kouli závitové DN 20</t>
  </si>
  <si>
    <t>Pol37</t>
  </si>
  <si>
    <t>Kohouty vypouštěcí DN 15</t>
  </si>
  <si>
    <t>Pol38</t>
  </si>
  <si>
    <t xml:space="preserve">Zdvojené uzavírací šroubení rohové DANFOSS, typ RLV-K  DN 15 - rohové</t>
  </si>
  <si>
    <t>Pol39</t>
  </si>
  <si>
    <t>Termostatická hlavice DANFOSS, typ RAE-K 5034</t>
  </si>
  <si>
    <t>Pol40</t>
  </si>
  <si>
    <t>Ruční hlavice DANFOSS typ RA-5003</t>
  </si>
  <si>
    <t>Pol41</t>
  </si>
  <si>
    <t>Sada pro napojení kouplnových radiátorů P.M.H. typ VENTIL CUBE-COM</t>
  </si>
  <si>
    <t>Pol42</t>
  </si>
  <si>
    <t>El. topné těleso s termostatem P.M.H. typ PMH-HT2-300W</t>
  </si>
  <si>
    <t>Pol53</t>
  </si>
  <si>
    <t xml:space="preserve">Otopné těleso KERMI  THERM - X2  PROFIL- typ 12VM - 500/700</t>
  </si>
  <si>
    <t>Pol54</t>
  </si>
  <si>
    <t xml:space="preserve">Otopné těleso KERMI  THERM - X2 PROFIL- typ 12VM - 500/800</t>
  </si>
  <si>
    <t>Pol55</t>
  </si>
  <si>
    <t xml:space="preserve">Otopné těleso KERMI  THERM - X2 PROFIL- typ 22VM - 600/600</t>
  </si>
  <si>
    <t>Pol56</t>
  </si>
  <si>
    <t xml:space="preserve">Otopné těleso KERMI  THERM - X2 PROFIL- typ 22VM - 500/900</t>
  </si>
  <si>
    <t>Pol57</t>
  </si>
  <si>
    <t xml:space="preserve">Koupelnové otopné těleso P.M.H. AVENTO typ AV6  600x1630</t>
  </si>
  <si>
    <t>Pol46</t>
  </si>
  <si>
    <t>Teplná izolace potrubí DN15 - DN20 tl.9mm</t>
  </si>
  <si>
    <t>Pol47</t>
  </si>
  <si>
    <t>Montáž vytápění, zkoušky zařízení a uvedení do provozu</t>
  </si>
  <si>
    <t>%</t>
  </si>
  <si>
    <t>1168158408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</si>
</sst>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8" fillId="0" borderId="19" xfId="0" applyFont="1" applyBorder="1" applyAlignment="1"/>
    <xf numFmtId="0" fontId="8" fillId="0" borderId="20" xfId="0" applyFont="1" applyBorder="1" applyAlignment="1"/>
    <xf numFmtId="166" fontId="8" fillId="0" borderId="20" xfId="0" applyNumberFormat="1" applyFont="1" applyBorder="1" applyAlignment="1"/>
    <xf numFmtId="166" fontId="8" fillId="0" borderId="21" xfId="0" applyNumberFormat="1" applyFont="1" applyBorder="1" applyAlignment="1"/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31</v>
      </c>
    </row>
    <row r="17" s="1" customFormat="1" ht="18.48" customHeight="1">
      <c r="B17" s="22"/>
      <c r="E17" s="27" t="s">
        <v>32</v>
      </c>
      <c r="AK17" s="32" t="s">
        <v>27</v>
      </c>
      <c r="AN17" s="27" t="s">
        <v>1</v>
      </c>
      <c r="AR17" s="22"/>
      <c r="BE17" s="31"/>
      <c r="BS17" s="19" t="s">
        <v>31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34</v>
      </c>
      <c r="AR19" s="22"/>
      <c r="BE19" s="31"/>
      <c r="BS19" s="19" t="s">
        <v>35</v>
      </c>
    </row>
    <row r="20" s="1" customFormat="1" ht="18.48" customHeight="1">
      <c r="B20" s="22"/>
      <c r="E20" s="27" t="s">
        <v>36</v>
      </c>
      <c r="AK20" s="32" t="s">
        <v>27</v>
      </c>
      <c r="AN20" s="27" t="s">
        <v>1</v>
      </c>
      <c r="AR20" s="22"/>
      <c r="BE20" s="31"/>
      <c r="BS20" s="19" t="s">
        <v>31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37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ROUND(AG94,1)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39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40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41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42</v>
      </c>
      <c r="E29" s="3"/>
      <c r="F29" s="32" t="s">
        <v>43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1)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1)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44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1)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1)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45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1)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46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47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1)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48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49</v>
      </c>
      <c r="U35" s="50"/>
      <c r="V35" s="50"/>
      <c r="W35" s="50"/>
      <c r="X35" s="52" t="s">
        <v>50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51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52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53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54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53</v>
      </c>
      <c r="AI60" s="41"/>
      <c r="AJ60" s="41"/>
      <c r="AK60" s="41"/>
      <c r="AL60" s="41"/>
      <c r="AM60" s="58" t="s">
        <v>54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55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56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53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54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53</v>
      </c>
      <c r="AI75" s="41"/>
      <c r="AJ75" s="41"/>
      <c r="AK75" s="41"/>
      <c r="AL75" s="41"/>
      <c r="AM75" s="58" t="s">
        <v>54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57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20200501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Udržovací práce a stavební úpravy Staropramenná 669/27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Praha 5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26. 4. 2020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 xml:space="preserve">Ing. arch. Frydecký Václav </v>
      </c>
      <c r="AN89" s="4"/>
      <c r="AO89" s="4"/>
      <c r="AP89" s="4"/>
      <c r="AQ89" s="38"/>
      <c r="AR89" s="39"/>
      <c r="AS89" s="71" t="s">
        <v>58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>Filip Šimek www.rozp.cz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59</v>
      </c>
      <c r="D92" s="80"/>
      <c r="E92" s="80"/>
      <c r="F92" s="80"/>
      <c r="G92" s="80"/>
      <c r="H92" s="81"/>
      <c r="I92" s="82" t="s">
        <v>60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61</v>
      </c>
      <c r="AH92" s="80"/>
      <c r="AI92" s="80"/>
      <c r="AJ92" s="80"/>
      <c r="AK92" s="80"/>
      <c r="AL92" s="80"/>
      <c r="AM92" s="80"/>
      <c r="AN92" s="82" t="s">
        <v>62</v>
      </c>
      <c r="AO92" s="80"/>
      <c r="AP92" s="84"/>
      <c r="AQ92" s="85" t="s">
        <v>63</v>
      </c>
      <c r="AR92" s="39"/>
      <c r="AS92" s="86" t="s">
        <v>64</v>
      </c>
      <c r="AT92" s="87" t="s">
        <v>65</v>
      </c>
      <c r="AU92" s="87" t="s">
        <v>66</v>
      </c>
      <c r="AV92" s="87" t="s">
        <v>67</v>
      </c>
      <c r="AW92" s="87" t="s">
        <v>68</v>
      </c>
      <c r="AX92" s="87" t="s">
        <v>69</v>
      </c>
      <c r="AY92" s="87" t="s">
        <v>70</v>
      </c>
      <c r="AZ92" s="87" t="s">
        <v>71</v>
      </c>
      <c r="BA92" s="87" t="s">
        <v>72</v>
      </c>
      <c r="BB92" s="87" t="s">
        <v>73</v>
      </c>
      <c r="BC92" s="87" t="s">
        <v>74</v>
      </c>
      <c r="BD92" s="88" t="s">
        <v>75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76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ROUND(AG95,1)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ROUND(AS95,1)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ROUND(AZ95,1)</f>
        <v>0</v>
      </c>
      <c r="BA94" s="99">
        <f>ROUND(BA95,1)</f>
        <v>0</v>
      </c>
      <c r="BB94" s="99">
        <f>ROUND(BB95,1)</f>
        <v>0</v>
      </c>
      <c r="BC94" s="99">
        <f>ROUND(BC95,1)</f>
        <v>0</v>
      </c>
      <c r="BD94" s="101">
        <f>ROUND(BD95,1)</f>
        <v>0</v>
      </c>
      <c r="BE94" s="6"/>
      <c r="BS94" s="102" t="s">
        <v>77</v>
      </c>
      <c r="BT94" s="102" t="s">
        <v>78</v>
      </c>
      <c r="BU94" s="103" t="s">
        <v>79</v>
      </c>
      <c r="BV94" s="102" t="s">
        <v>80</v>
      </c>
      <c r="BW94" s="102" t="s">
        <v>4</v>
      </c>
      <c r="BX94" s="102" t="s">
        <v>81</v>
      </c>
      <c r="CL94" s="102" t="s">
        <v>1</v>
      </c>
    </row>
    <row r="95" s="7" customFormat="1" ht="16.5" customHeight="1">
      <c r="A95" s="7"/>
      <c r="B95" s="104"/>
      <c r="C95" s="105"/>
      <c r="D95" s="106" t="s">
        <v>82</v>
      </c>
      <c r="E95" s="106"/>
      <c r="F95" s="106"/>
      <c r="G95" s="106"/>
      <c r="H95" s="106"/>
      <c r="I95" s="107"/>
      <c r="J95" s="106" t="s">
        <v>83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ROUND(AG96+AG100,1)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84</v>
      </c>
      <c r="AR95" s="104"/>
      <c r="AS95" s="111">
        <f>ROUND(AS96+AS100,1)</f>
        <v>0</v>
      </c>
      <c r="AT95" s="112">
        <f>ROUND(SUM(AV95:AW95),2)</f>
        <v>0</v>
      </c>
      <c r="AU95" s="113">
        <f>ROUND(AU96+AU100,5)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ROUND(AZ96+AZ100,1)</f>
        <v>0</v>
      </c>
      <c r="BA95" s="112">
        <f>ROUND(BA96+BA100,1)</f>
        <v>0</v>
      </c>
      <c r="BB95" s="112">
        <f>ROUND(BB96+BB100,1)</f>
        <v>0</v>
      </c>
      <c r="BC95" s="112">
        <f>ROUND(BC96+BC100,1)</f>
        <v>0</v>
      </c>
      <c r="BD95" s="114">
        <f>ROUND(BD96+BD100,1)</f>
        <v>0</v>
      </c>
      <c r="BE95" s="7"/>
      <c r="BS95" s="115" t="s">
        <v>77</v>
      </c>
      <c r="BT95" s="115" t="s">
        <v>85</v>
      </c>
      <c r="BU95" s="115" t="s">
        <v>79</v>
      </c>
      <c r="BV95" s="115" t="s">
        <v>80</v>
      </c>
      <c r="BW95" s="115" t="s">
        <v>86</v>
      </c>
      <c r="BX95" s="115" t="s">
        <v>4</v>
      </c>
      <c r="CL95" s="115" t="s">
        <v>1</v>
      </c>
      <c r="CM95" s="115" t="s">
        <v>85</v>
      </c>
    </row>
    <row r="96" s="4" customFormat="1" ht="16.5" customHeight="1">
      <c r="A96" s="4"/>
      <c r="B96" s="64"/>
      <c r="C96" s="10"/>
      <c r="D96" s="10"/>
      <c r="E96" s="116" t="s">
        <v>87</v>
      </c>
      <c r="F96" s="116"/>
      <c r="G96" s="116"/>
      <c r="H96" s="116"/>
      <c r="I96" s="116"/>
      <c r="J96" s="10"/>
      <c r="K96" s="116" t="s">
        <v>88</v>
      </c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7">
        <f>ROUND(SUM(AG97:AG99),1)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89</v>
      </c>
      <c r="AR96" s="64"/>
      <c r="AS96" s="120">
        <f>ROUND(SUM(AS97:AS99),1)</f>
        <v>0</v>
      </c>
      <c r="AT96" s="121">
        <f>ROUND(SUM(AV96:AW96),2)</f>
        <v>0</v>
      </c>
      <c r="AU96" s="122">
        <f>ROUND(SUM(AU97:AU99),5)</f>
        <v>0</v>
      </c>
      <c r="AV96" s="121">
        <f>ROUND(AZ96*L29,2)</f>
        <v>0</v>
      </c>
      <c r="AW96" s="121">
        <f>ROUND(BA96*L30,2)</f>
        <v>0</v>
      </c>
      <c r="AX96" s="121">
        <f>ROUND(BB96*L29,2)</f>
        <v>0</v>
      </c>
      <c r="AY96" s="121">
        <f>ROUND(BC96*L30,2)</f>
        <v>0</v>
      </c>
      <c r="AZ96" s="121">
        <f>ROUND(SUM(AZ97:AZ99),1)</f>
        <v>0</v>
      </c>
      <c r="BA96" s="121">
        <f>ROUND(SUM(BA97:BA99),1)</f>
        <v>0</v>
      </c>
      <c r="BB96" s="121">
        <f>ROUND(SUM(BB97:BB99),1)</f>
        <v>0</v>
      </c>
      <c r="BC96" s="121">
        <f>ROUND(SUM(BC97:BC99),1)</f>
        <v>0</v>
      </c>
      <c r="BD96" s="123">
        <f>ROUND(SUM(BD97:BD99),1)</f>
        <v>0</v>
      </c>
      <c r="BE96" s="4"/>
      <c r="BS96" s="27" t="s">
        <v>77</v>
      </c>
      <c r="BT96" s="27" t="s">
        <v>90</v>
      </c>
      <c r="BU96" s="27" t="s">
        <v>79</v>
      </c>
      <c r="BV96" s="27" t="s">
        <v>80</v>
      </c>
      <c r="BW96" s="27" t="s">
        <v>91</v>
      </c>
      <c r="BX96" s="27" t="s">
        <v>86</v>
      </c>
      <c r="CL96" s="27" t="s">
        <v>1</v>
      </c>
    </row>
    <row r="97" s="4" customFormat="1" ht="16.5" customHeight="1">
      <c r="A97" s="124" t="s">
        <v>92</v>
      </c>
      <c r="B97" s="64"/>
      <c r="C97" s="10"/>
      <c r="D97" s="10"/>
      <c r="E97" s="10"/>
      <c r="F97" s="116" t="s">
        <v>93</v>
      </c>
      <c r="G97" s="116"/>
      <c r="H97" s="116"/>
      <c r="I97" s="116"/>
      <c r="J97" s="116"/>
      <c r="K97" s="10"/>
      <c r="L97" s="116" t="s">
        <v>94</v>
      </c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8">
        <f>'01.A1 - Stavební část'!J34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89</v>
      </c>
      <c r="AR97" s="64"/>
      <c r="AS97" s="120">
        <v>0</v>
      </c>
      <c r="AT97" s="121">
        <f>ROUND(SUM(AV97:AW97),2)</f>
        <v>0</v>
      </c>
      <c r="AU97" s="122">
        <f>'01.A1 - Stavební část'!P144</f>
        <v>0</v>
      </c>
      <c r="AV97" s="121">
        <f>'01.A1 - Stavební část'!J37</f>
        <v>0</v>
      </c>
      <c r="AW97" s="121">
        <f>'01.A1 - Stavební část'!J38</f>
        <v>0</v>
      </c>
      <c r="AX97" s="121">
        <f>'01.A1 - Stavební část'!J39</f>
        <v>0</v>
      </c>
      <c r="AY97" s="121">
        <f>'01.A1 - Stavební část'!J40</f>
        <v>0</v>
      </c>
      <c r="AZ97" s="121">
        <f>'01.A1 - Stavební část'!F37</f>
        <v>0</v>
      </c>
      <c r="BA97" s="121">
        <f>'01.A1 - Stavební část'!F38</f>
        <v>0</v>
      </c>
      <c r="BB97" s="121">
        <f>'01.A1 - Stavební část'!F39</f>
        <v>0</v>
      </c>
      <c r="BC97" s="121">
        <f>'01.A1 - Stavební část'!F40</f>
        <v>0</v>
      </c>
      <c r="BD97" s="123">
        <f>'01.A1 - Stavební část'!F41</f>
        <v>0</v>
      </c>
      <c r="BE97" s="4"/>
      <c r="BT97" s="27" t="s">
        <v>95</v>
      </c>
      <c r="BV97" s="27" t="s">
        <v>80</v>
      </c>
      <c r="BW97" s="27" t="s">
        <v>96</v>
      </c>
      <c r="BX97" s="27" t="s">
        <v>91</v>
      </c>
      <c r="CL97" s="27" t="s">
        <v>1</v>
      </c>
    </row>
    <row r="98" s="4" customFormat="1" ht="16.5" customHeight="1">
      <c r="A98" s="124" t="s">
        <v>92</v>
      </c>
      <c r="B98" s="64"/>
      <c r="C98" s="10"/>
      <c r="D98" s="10"/>
      <c r="E98" s="10"/>
      <c r="F98" s="116" t="s">
        <v>97</v>
      </c>
      <c r="G98" s="116"/>
      <c r="H98" s="116"/>
      <c r="I98" s="116"/>
      <c r="J98" s="116"/>
      <c r="K98" s="10"/>
      <c r="L98" s="116" t="s">
        <v>98</v>
      </c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8">
        <f>'01.A2 - EI'!J34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89</v>
      </c>
      <c r="AR98" s="64"/>
      <c r="AS98" s="120">
        <v>0</v>
      </c>
      <c r="AT98" s="121">
        <f>ROUND(SUM(AV98:AW98),2)</f>
        <v>0</v>
      </c>
      <c r="AU98" s="122">
        <f>'01.A2 - EI'!P132</f>
        <v>0</v>
      </c>
      <c r="AV98" s="121">
        <f>'01.A2 - EI'!J37</f>
        <v>0</v>
      </c>
      <c r="AW98" s="121">
        <f>'01.A2 - EI'!J38</f>
        <v>0</v>
      </c>
      <c r="AX98" s="121">
        <f>'01.A2 - EI'!J39</f>
        <v>0</v>
      </c>
      <c r="AY98" s="121">
        <f>'01.A2 - EI'!J40</f>
        <v>0</v>
      </c>
      <c r="AZ98" s="121">
        <f>'01.A2 - EI'!F37</f>
        <v>0</v>
      </c>
      <c r="BA98" s="121">
        <f>'01.A2 - EI'!F38</f>
        <v>0</v>
      </c>
      <c r="BB98" s="121">
        <f>'01.A2 - EI'!F39</f>
        <v>0</v>
      </c>
      <c r="BC98" s="121">
        <f>'01.A2 - EI'!F40</f>
        <v>0</v>
      </c>
      <c r="BD98" s="123">
        <f>'01.A2 - EI'!F41</f>
        <v>0</v>
      </c>
      <c r="BE98" s="4"/>
      <c r="BT98" s="27" t="s">
        <v>95</v>
      </c>
      <c r="BV98" s="27" t="s">
        <v>80</v>
      </c>
      <c r="BW98" s="27" t="s">
        <v>99</v>
      </c>
      <c r="BX98" s="27" t="s">
        <v>91</v>
      </c>
      <c r="CL98" s="27" t="s">
        <v>1</v>
      </c>
    </row>
    <row r="99" s="4" customFormat="1" ht="16.5" customHeight="1">
      <c r="A99" s="124" t="s">
        <v>92</v>
      </c>
      <c r="B99" s="64"/>
      <c r="C99" s="10"/>
      <c r="D99" s="10"/>
      <c r="E99" s="10"/>
      <c r="F99" s="116" t="s">
        <v>100</v>
      </c>
      <c r="G99" s="116"/>
      <c r="H99" s="116"/>
      <c r="I99" s="116"/>
      <c r="J99" s="116"/>
      <c r="K99" s="10"/>
      <c r="L99" s="116" t="s">
        <v>101</v>
      </c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8">
        <f>'01.A3 - ZTI'!J34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89</v>
      </c>
      <c r="AR99" s="64"/>
      <c r="AS99" s="120">
        <v>0</v>
      </c>
      <c r="AT99" s="121">
        <f>ROUND(SUM(AV99:AW99),2)</f>
        <v>0</v>
      </c>
      <c r="AU99" s="122">
        <f>'01.A3 - ZTI'!P129</f>
        <v>0</v>
      </c>
      <c r="AV99" s="121">
        <f>'01.A3 - ZTI'!J37</f>
        <v>0</v>
      </c>
      <c r="AW99" s="121">
        <f>'01.A3 - ZTI'!J38</f>
        <v>0</v>
      </c>
      <c r="AX99" s="121">
        <f>'01.A3 - ZTI'!J39</f>
        <v>0</v>
      </c>
      <c r="AY99" s="121">
        <f>'01.A3 - ZTI'!J40</f>
        <v>0</v>
      </c>
      <c r="AZ99" s="121">
        <f>'01.A3 - ZTI'!F37</f>
        <v>0</v>
      </c>
      <c r="BA99" s="121">
        <f>'01.A3 - ZTI'!F38</f>
        <v>0</v>
      </c>
      <c r="BB99" s="121">
        <f>'01.A3 - ZTI'!F39</f>
        <v>0</v>
      </c>
      <c r="BC99" s="121">
        <f>'01.A3 - ZTI'!F40</f>
        <v>0</v>
      </c>
      <c r="BD99" s="123">
        <f>'01.A3 - ZTI'!F41</f>
        <v>0</v>
      </c>
      <c r="BE99" s="4"/>
      <c r="BT99" s="27" t="s">
        <v>95</v>
      </c>
      <c r="BV99" s="27" t="s">
        <v>80</v>
      </c>
      <c r="BW99" s="27" t="s">
        <v>102</v>
      </c>
      <c r="BX99" s="27" t="s">
        <v>91</v>
      </c>
      <c r="CL99" s="27" t="s">
        <v>1</v>
      </c>
    </row>
    <row r="100" s="4" customFormat="1" ht="16.5" customHeight="1">
      <c r="A100" s="4"/>
      <c r="B100" s="64"/>
      <c r="C100" s="10"/>
      <c r="D100" s="10"/>
      <c r="E100" s="116" t="s">
        <v>103</v>
      </c>
      <c r="F100" s="116"/>
      <c r="G100" s="116"/>
      <c r="H100" s="116"/>
      <c r="I100" s="116"/>
      <c r="J100" s="10"/>
      <c r="K100" s="116" t="s">
        <v>104</v>
      </c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7">
        <f>ROUND(SUM(AG101:AG102),1)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89</v>
      </c>
      <c r="AR100" s="64"/>
      <c r="AS100" s="120">
        <f>ROUND(SUM(AS101:AS102),1)</f>
        <v>0</v>
      </c>
      <c r="AT100" s="121">
        <f>ROUND(SUM(AV100:AW100),2)</f>
        <v>0</v>
      </c>
      <c r="AU100" s="122">
        <f>ROUND(SUM(AU101:AU102),5)</f>
        <v>0</v>
      </c>
      <c r="AV100" s="121">
        <f>ROUND(AZ100*L29,2)</f>
        <v>0</v>
      </c>
      <c r="AW100" s="121">
        <f>ROUND(BA100*L30,2)</f>
        <v>0</v>
      </c>
      <c r="AX100" s="121">
        <f>ROUND(BB100*L29,2)</f>
        <v>0</v>
      </c>
      <c r="AY100" s="121">
        <f>ROUND(BC100*L30,2)</f>
        <v>0</v>
      </c>
      <c r="AZ100" s="121">
        <f>ROUND(SUM(AZ101:AZ102),1)</f>
        <v>0</v>
      </c>
      <c r="BA100" s="121">
        <f>ROUND(SUM(BA101:BA102),1)</f>
        <v>0</v>
      </c>
      <c r="BB100" s="121">
        <f>ROUND(SUM(BB101:BB102),1)</f>
        <v>0</v>
      </c>
      <c r="BC100" s="121">
        <f>ROUND(SUM(BC101:BC102),1)</f>
        <v>0</v>
      </c>
      <c r="BD100" s="123">
        <f>ROUND(SUM(BD101:BD102),1)</f>
        <v>0</v>
      </c>
      <c r="BE100" s="4"/>
      <c r="BS100" s="27" t="s">
        <v>77</v>
      </c>
      <c r="BT100" s="27" t="s">
        <v>90</v>
      </c>
      <c r="BU100" s="27" t="s">
        <v>79</v>
      </c>
      <c r="BV100" s="27" t="s">
        <v>80</v>
      </c>
      <c r="BW100" s="27" t="s">
        <v>105</v>
      </c>
      <c r="BX100" s="27" t="s">
        <v>86</v>
      </c>
      <c r="CL100" s="27" t="s">
        <v>1</v>
      </c>
    </row>
    <row r="101" s="4" customFormat="1" ht="16.5" customHeight="1">
      <c r="A101" s="124" t="s">
        <v>92</v>
      </c>
      <c r="B101" s="64"/>
      <c r="C101" s="10"/>
      <c r="D101" s="10"/>
      <c r="E101" s="10"/>
      <c r="F101" s="116" t="s">
        <v>106</v>
      </c>
      <c r="G101" s="116"/>
      <c r="H101" s="116"/>
      <c r="I101" s="116"/>
      <c r="J101" s="116"/>
      <c r="K101" s="10"/>
      <c r="L101" s="116" t="s">
        <v>94</v>
      </c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8">
        <f>'01.B1 - Stavební část'!J34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89</v>
      </c>
      <c r="AR101" s="64"/>
      <c r="AS101" s="120">
        <v>0</v>
      </c>
      <c r="AT101" s="121">
        <f>ROUND(SUM(AV101:AW101),2)</f>
        <v>0</v>
      </c>
      <c r="AU101" s="122">
        <f>'01.B1 - Stavební část'!P130</f>
        <v>0</v>
      </c>
      <c r="AV101" s="121">
        <f>'01.B1 - Stavební část'!J37</f>
        <v>0</v>
      </c>
      <c r="AW101" s="121">
        <f>'01.B1 - Stavební část'!J38</f>
        <v>0</v>
      </c>
      <c r="AX101" s="121">
        <f>'01.B1 - Stavební část'!J39</f>
        <v>0</v>
      </c>
      <c r="AY101" s="121">
        <f>'01.B1 - Stavební část'!J40</f>
        <v>0</v>
      </c>
      <c r="AZ101" s="121">
        <f>'01.B1 - Stavební část'!F37</f>
        <v>0</v>
      </c>
      <c r="BA101" s="121">
        <f>'01.B1 - Stavební část'!F38</f>
        <v>0</v>
      </c>
      <c r="BB101" s="121">
        <f>'01.B1 - Stavební část'!F39</f>
        <v>0</v>
      </c>
      <c r="BC101" s="121">
        <f>'01.B1 - Stavební část'!F40</f>
        <v>0</v>
      </c>
      <c r="BD101" s="123">
        <f>'01.B1 - Stavební část'!F41</f>
        <v>0</v>
      </c>
      <c r="BE101" s="4"/>
      <c r="BT101" s="27" t="s">
        <v>95</v>
      </c>
      <c r="BV101" s="27" t="s">
        <v>80</v>
      </c>
      <c r="BW101" s="27" t="s">
        <v>107</v>
      </c>
      <c r="BX101" s="27" t="s">
        <v>105</v>
      </c>
      <c r="CL101" s="27" t="s">
        <v>1</v>
      </c>
    </row>
    <row r="102" s="4" customFormat="1" ht="16.5" customHeight="1">
      <c r="A102" s="124" t="s">
        <v>92</v>
      </c>
      <c r="B102" s="64"/>
      <c r="C102" s="10"/>
      <c r="D102" s="10"/>
      <c r="E102" s="10"/>
      <c r="F102" s="116" t="s">
        <v>108</v>
      </c>
      <c r="G102" s="116"/>
      <c r="H102" s="116"/>
      <c r="I102" s="116"/>
      <c r="J102" s="116"/>
      <c r="K102" s="10"/>
      <c r="L102" s="116" t="s">
        <v>109</v>
      </c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8">
        <f>'01.B2 - ÚT'!J34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89</v>
      </c>
      <c r="AR102" s="64"/>
      <c r="AS102" s="125">
        <v>0</v>
      </c>
      <c r="AT102" s="126">
        <f>ROUND(SUM(AV102:AW102),2)</f>
        <v>0</v>
      </c>
      <c r="AU102" s="127">
        <f>'01.B2 - ÚT'!P124</f>
        <v>0</v>
      </c>
      <c r="AV102" s="126">
        <f>'01.B2 - ÚT'!J37</f>
        <v>0</v>
      </c>
      <c r="AW102" s="126">
        <f>'01.B2 - ÚT'!J38</f>
        <v>0</v>
      </c>
      <c r="AX102" s="126">
        <f>'01.B2 - ÚT'!J39</f>
        <v>0</v>
      </c>
      <c r="AY102" s="126">
        <f>'01.B2 - ÚT'!J40</f>
        <v>0</v>
      </c>
      <c r="AZ102" s="126">
        <f>'01.B2 - ÚT'!F37</f>
        <v>0</v>
      </c>
      <c r="BA102" s="126">
        <f>'01.B2 - ÚT'!F38</f>
        <v>0</v>
      </c>
      <c r="BB102" s="126">
        <f>'01.B2 - ÚT'!F39</f>
        <v>0</v>
      </c>
      <c r="BC102" s="126">
        <f>'01.B2 - ÚT'!F40</f>
        <v>0</v>
      </c>
      <c r="BD102" s="128">
        <f>'01.B2 - ÚT'!F41</f>
        <v>0</v>
      </c>
      <c r="BE102" s="4"/>
      <c r="BT102" s="27" t="s">
        <v>95</v>
      </c>
      <c r="BV102" s="27" t="s">
        <v>80</v>
      </c>
      <c r="BW102" s="27" t="s">
        <v>110</v>
      </c>
      <c r="BX102" s="27" t="s">
        <v>105</v>
      </c>
      <c r="CL102" s="27" t="s">
        <v>1</v>
      </c>
    </row>
    <row r="103" s="2" customFormat="1" ht="30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9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39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</row>
  </sheetData>
  <mergeCells count="70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L97:AF97"/>
    <mergeCell ref="AN97:AP97"/>
    <mergeCell ref="F97:J97"/>
    <mergeCell ref="AG97:AM97"/>
    <mergeCell ref="AG98:AM98"/>
    <mergeCell ref="AN98:AP98"/>
    <mergeCell ref="F98:J98"/>
    <mergeCell ref="L98:AF98"/>
    <mergeCell ref="AN99:AP99"/>
    <mergeCell ref="AG99:AM99"/>
    <mergeCell ref="F99:J99"/>
    <mergeCell ref="L99:AF99"/>
    <mergeCell ref="AN100:AP100"/>
    <mergeCell ref="AG100:AM100"/>
    <mergeCell ref="E100:I100"/>
    <mergeCell ref="K100:AF100"/>
    <mergeCell ref="AN101:AP101"/>
    <mergeCell ref="AG101:AM101"/>
    <mergeCell ref="F101:J101"/>
    <mergeCell ref="L101:AF101"/>
    <mergeCell ref="AN102:AP102"/>
    <mergeCell ref="AG102:AM102"/>
    <mergeCell ref="F102:J102"/>
    <mergeCell ref="L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7" location="'01.A1 - Stavební část'!C2" display="/"/>
    <hyperlink ref="A98" location="'01.A2 - EI'!C2" display="/"/>
    <hyperlink ref="A99" location="'01.A3 - ZTI'!C2" display="/"/>
    <hyperlink ref="A101" location="'01.B1 - Stavební část'!C2" display="/"/>
    <hyperlink ref="A102" location="'01.B2 - ÚT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30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111</v>
      </c>
      <c r="I4" s="129"/>
      <c r="L4" s="22"/>
      <c r="M4" s="131" t="s">
        <v>10</v>
      </c>
      <c r="AT4" s="19" t="s">
        <v>3</v>
      </c>
    </row>
    <row r="5" s="1" customFormat="1" ht="6.96" customHeight="1">
      <c r="B5" s="22"/>
      <c r="I5" s="129"/>
      <c r="L5" s="22"/>
    </row>
    <row r="6" s="1" customFormat="1" ht="12" customHeight="1">
      <c r="B6" s="22"/>
      <c r="D6" s="32" t="s">
        <v>16</v>
      </c>
      <c r="I6" s="129"/>
      <c r="L6" s="22"/>
    </row>
    <row r="7" s="1" customFormat="1" ht="16.5" customHeight="1">
      <c r="B7" s="22"/>
      <c r="E7" s="132" t="str">
        <f>'Rekapitulace stavby'!K6</f>
        <v>Udržovací práce a stavební úpravy Staropramenná 669/27</v>
      </c>
      <c r="F7" s="32"/>
      <c r="G7" s="32"/>
      <c r="H7" s="32"/>
      <c r="I7" s="129"/>
      <c r="L7" s="22"/>
    </row>
    <row r="8">
      <c r="B8" s="22"/>
      <c r="D8" s="32" t="s">
        <v>112</v>
      </c>
      <c r="L8" s="22"/>
    </row>
    <row r="9" s="1" customFormat="1" ht="16.5" customHeight="1">
      <c r="B9" s="22"/>
      <c r="E9" s="132" t="s">
        <v>113</v>
      </c>
      <c r="F9" s="1"/>
      <c r="G9" s="1"/>
      <c r="H9" s="1"/>
      <c r="I9" s="129"/>
      <c r="L9" s="22"/>
    </row>
    <row r="10" s="1" customFormat="1" ht="12" customHeight="1">
      <c r="B10" s="22"/>
      <c r="D10" s="32" t="s">
        <v>114</v>
      </c>
      <c r="I10" s="129"/>
      <c r="L10" s="22"/>
    </row>
    <row r="11" s="2" customFormat="1" ht="16.5" customHeight="1">
      <c r="A11" s="38"/>
      <c r="B11" s="39"/>
      <c r="C11" s="38"/>
      <c r="D11" s="38"/>
      <c r="E11" s="133" t="s">
        <v>115</v>
      </c>
      <c r="F11" s="38"/>
      <c r="G11" s="38"/>
      <c r="H11" s="38"/>
      <c r="I11" s="134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116</v>
      </c>
      <c r="E12" s="38"/>
      <c r="F12" s="38"/>
      <c r="G12" s="38"/>
      <c r="H12" s="38"/>
      <c r="I12" s="134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117</v>
      </c>
      <c r="F13" s="38"/>
      <c r="G13" s="38"/>
      <c r="H13" s="38"/>
      <c r="I13" s="134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134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135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135" t="s">
        <v>22</v>
      </c>
      <c r="J16" s="69" t="str">
        <f>'Rekapitulace stavby'!AN8</f>
        <v>26. 4. 2020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134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135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 xml:space="preserve"> </v>
      </c>
      <c r="F19" s="38"/>
      <c r="G19" s="38"/>
      <c r="H19" s="38"/>
      <c r="I19" s="135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134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135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135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134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135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32</v>
      </c>
      <c r="F25" s="38"/>
      <c r="G25" s="38"/>
      <c r="H25" s="38"/>
      <c r="I25" s="135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134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135" t="s">
        <v>25</v>
      </c>
      <c r="J27" s="27" t="s">
        <v>34</v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">
        <v>36</v>
      </c>
      <c r="F28" s="38"/>
      <c r="G28" s="38"/>
      <c r="H28" s="38"/>
      <c r="I28" s="135" t="s">
        <v>27</v>
      </c>
      <c r="J28" s="27" t="s">
        <v>1</v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134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37</v>
      </c>
      <c r="E30" s="38"/>
      <c r="F30" s="38"/>
      <c r="G30" s="38"/>
      <c r="H30" s="38"/>
      <c r="I30" s="134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6"/>
      <c r="B31" s="137"/>
      <c r="C31" s="136"/>
      <c r="D31" s="136"/>
      <c r="E31" s="36" t="s">
        <v>1</v>
      </c>
      <c r="F31" s="36"/>
      <c r="G31" s="36"/>
      <c r="H31" s="36"/>
      <c r="I31" s="138"/>
      <c r="J31" s="136"/>
      <c r="K31" s="136"/>
      <c r="L31" s="139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134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14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41" t="s">
        <v>38</v>
      </c>
      <c r="E34" s="38"/>
      <c r="F34" s="38"/>
      <c r="G34" s="38"/>
      <c r="H34" s="38"/>
      <c r="I34" s="134"/>
      <c r="J34" s="96">
        <f>ROUND(J144, 1)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14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40</v>
      </c>
      <c r="G36" s="38"/>
      <c r="H36" s="38"/>
      <c r="I36" s="142" t="s">
        <v>39</v>
      </c>
      <c r="J36" s="43" t="s">
        <v>41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3" t="s">
        <v>42</v>
      </c>
      <c r="E37" s="32" t="s">
        <v>43</v>
      </c>
      <c r="F37" s="143">
        <f>ROUND((SUM(BE144:BE345)),  1)</f>
        <v>0</v>
      </c>
      <c r="G37" s="38"/>
      <c r="H37" s="38"/>
      <c r="I37" s="144">
        <v>0.20999999999999999</v>
      </c>
      <c r="J37" s="143">
        <f>ROUND(((SUM(BE144:BE345))*I37),  1)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44</v>
      </c>
      <c r="F38" s="143">
        <f>ROUND((SUM(BF144:BF345)),  1)</f>
        <v>0</v>
      </c>
      <c r="G38" s="38"/>
      <c r="H38" s="38"/>
      <c r="I38" s="144">
        <v>0.14999999999999999</v>
      </c>
      <c r="J38" s="143">
        <f>ROUND(((SUM(BF144:BF345))*I38),  1)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45</v>
      </c>
      <c r="F39" s="143">
        <f>ROUND((SUM(BG144:BG345)),  1)</f>
        <v>0</v>
      </c>
      <c r="G39" s="38"/>
      <c r="H39" s="38"/>
      <c r="I39" s="144">
        <v>0.20999999999999999</v>
      </c>
      <c r="J39" s="143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46</v>
      </c>
      <c r="F40" s="143">
        <f>ROUND((SUM(BH144:BH345)),  1)</f>
        <v>0</v>
      </c>
      <c r="G40" s="38"/>
      <c r="H40" s="38"/>
      <c r="I40" s="144">
        <v>0.14999999999999999</v>
      </c>
      <c r="J40" s="143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47</v>
      </c>
      <c r="F41" s="143">
        <f>ROUND((SUM(BI144:BI345)),  1)</f>
        <v>0</v>
      </c>
      <c r="G41" s="38"/>
      <c r="H41" s="38"/>
      <c r="I41" s="144">
        <v>0</v>
      </c>
      <c r="J41" s="143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134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45"/>
      <c r="D43" s="146" t="s">
        <v>48</v>
      </c>
      <c r="E43" s="81"/>
      <c r="F43" s="81"/>
      <c r="G43" s="147" t="s">
        <v>49</v>
      </c>
      <c r="H43" s="148" t="s">
        <v>50</v>
      </c>
      <c r="I43" s="149"/>
      <c r="J43" s="150">
        <f>SUM(J34:J41)</f>
        <v>0</v>
      </c>
      <c r="K43" s="151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134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I45" s="129"/>
      <c r="L45" s="22"/>
    </row>
    <row r="46" s="1" customFormat="1" ht="14.4" customHeight="1">
      <c r="B46" s="22"/>
      <c r="I46" s="129"/>
      <c r="L46" s="22"/>
    </row>
    <row r="47" s="1" customFormat="1" ht="14.4" customHeight="1">
      <c r="B47" s="22"/>
      <c r="I47" s="129"/>
      <c r="L47" s="22"/>
    </row>
    <row r="48" s="1" customFormat="1" ht="14.4" customHeight="1">
      <c r="B48" s="22"/>
      <c r="I48" s="129"/>
      <c r="L48" s="22"/>
    </row>
    <row r="49" s="1" customFormat="1" ht="14.4" customHeight="1">
      <c r="B49" s="22"/>
      <c r="I49" s="129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152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53" t="s">
        <v>54</v>
      </c>
      <c r="G61" s="58" t="s">
        <v>53</v>
      </c>
      <c r="H61" s="41"/>
      <c r="I61" s="154"/>
      <c r="J61" s="155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156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53" t="s">
        <v>54</v>
      </c>
      <c r="G76" s="58" t="s">
        <v>53</v>
      </c>
      <c r="H76" s="41"/>
      <c r="I76" s="154"/>
      <c r="J76" s="155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57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58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118</v>
      </c>
      <c r="D82" s="38"/>
      <c r="E82" s="38"/>
      <c r="F82" s="38"/>
      <c r="G82" s="38"/>
      <c r="H82" s="38"/>
      <c r="I82" s="134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34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34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2" t="str">
        <f>E7</f>
        <v>Udržovací práce a stavební úpravy Staropramenná 669/27</v>
      </c>
      <c r="F85" s="32"/>
      <c r="G85" s="32"/>
      <c r="H85" s="32"/>
      <c r="I85" s="134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112</v>
      </c>
      <c r="I86" s="129"/>
      <c r="L86" s="22"/>
    </row>
    <row r="87" s="1" customFormat="1" ht="16.5" customHeight="1">
      <c r="B87" s="22"/>
      <c r="E87" s="132" t="s">
        <v>113</v>
      </c>
      <c r="F87" s="1"/>
      <c r="G87" s="1"/>
      <c r="H87" s="1"/>
      <c r="I87" s="129"/>
      <c r="L87" s="22"/>
    </row>
    <row r="88" s="1" customFormat="1" ht="12" customHeight="1">
      <c r="B88" s="22"/>
      <c r="C88" s="32" t="s">
        <v>114</v>
      </c>
      <c r="I88" s="129"/>
      <c r="L88" s="22"/>
    </row>
    <row r="89" s="2" customFormat="1" ht="16.5" customHeight="1">
      <c r="A89" s="38"/>
      <c r="B89" s="39"/>
      <c r="C89" s="38"/>
      <c r="D89" s="38"/>
      <c r="E89" s="133" t="s">
        <v>115</v>
      </c>
      <c r="F89" s="38"/>
      <c r="G89" s="38"/>
      <c r="H89" s="38"/>
      <c r="I89" s="134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116</v>
      </c>
      <c r="D90" s="38"/>
      <c r="E90" s="38"/>
      <c r="F90" s="38"/>
      <c r="G90" s="38"/>
      <c r="H90" s="38"/>
      <c r="I90" s="134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01.A1 - Stavební část</v>
      </c>
      <c r="F91" s="38"/>
      <c r="G91" s="38"/>
      <c r="H91" s="38"/>
      <c r="I91" s="134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134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>Praha 5</v>
      </c>
      <c r="G93" s="38"/>
      <c r="H93" s="38"/>
      <c r="I93" s="135" t="s">
        <v>22</v>
      </c>
      <c r="J93" s="69" t="str">
        <f>IF(J16="","",J16)</f>
        <v>26. 4. 2020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134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 xml:space="preserve"> </v>
      </c>
      <c r="G95" s="38"/>
      <c r="H95" s="38"/>
      <c r="I95" s="135" t="s">
        <v>30</v>
      </c>
      <c r="J95" s="36" t="str">
        <f>E25</f>
        <v xml:space="preserve">Ing. arch. Frydecký Václav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5.6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135" t="s">
        <v>33</v>
      </c>
      <c r="J96" s="36" t="str">
        <f>E28</f>
        <v>Filip Šimek www.rozp.cz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134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59" t="s">
        <v>119</v>
      </c>
      <c r="D98" s="145"/>
      <c r="E98" s="145"/>
      <c r="F98" s="145"/>
      <c r="G98" s="145"/>
      <c r="H98" s="145"/>
      <c r="I98" s="160"/>
      <c r="J98" s="161" t="s">
        <v>120</v>
      </c>
      <c r="K98" s="145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134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62" t="s">
        <v>121</v>
      </c>
      <c r="D100" s="38"/>
      <c r="E100" s="38"/>
      <c r="F100" s="38"/>
      <c r="G100" s="38"/>
      <c r="H100" s="38"/>
      <c r="I100" s="134"/>
      <c r="J100" s="96">
        <f>J144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122</v>
      </c>
    </row>
    <row r="101" s="9" customFormat="1" ht="24.96" customHeight="1">
      <c r="A101" s="9"/>
      <c r="B101" s="163"/>
      <c r="C101" s="9"/>
      <c r="D101" s="164" t="s">
        <v>123</v>
      </c>
      <c r="E101" s="165"/>
      <c r="F101" s="165"/>
      <c r="G101" s="165"/>
      <c r="H101" s="165"/>
      <c r="I101" s="166"/>
      <c r="J101" s="167">
        <f>J145</f>
        <v>0</v>
      </c>
      <c r="K101" s="9"/>
      <c r="L101" s="16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68"/>
      <c r="C102" s="10"/>
      <c r="D102" s="169" t="s">
        <v>124</v>
      </c>
      <c r="E102" s="170"/>
      <c r="F102" s="170"/>
      <c r="G102" s="170"/>
      <c r="H102" s="170"/>
      <c r="I102" s="171"/>
      <c r="J102" s="172">
        <f>J146</f>
        <v>0</v>
      </c>
      <c r="K102" s="10"/>
      <c r="L102" s="16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68"/>
      <c r="C103" s="10"/>
      <c r="D103" s="169" t="s">
        <v>125</v>
      </c>
      <c r="E103" s="170"/>
      <c r="F103" s="170"/>
      <c r="G103" s="170"/>
      <c r="H103" s="170"/>
      <c r="I103" s="171"/>
      <c r="J103" s="172">
        <f>J170</f>
        <v>0</v>
      </c>
      <c r="K103" s="10"/>
      <c r="L103" s="16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68"/>
      <c r="C104" s="10"/>
      <c r="D104" s="169" t="s">
        <v>126</v>
      </c>
      <c r="E104" s="170"/>
      <c r="F104" s="170"/>
      <c r="G104" s="170"/>
      <c r="H104" s="170"/>
      <c r="I104" s="171"/>
      <c r="J104" s="172">
        <f>J172</f>
        <v>0</v>
      </c>
      <c r="K104" s="10"/>
      <c r="L104" s="16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68"/>
      <c r="C105" s="10"/>
      <c r="D105" s="169" t="s">
        <v>127</v>
      </c>
      <c r="E105" s="170"/>
      <c r="F105" s="170"/>
      <c r="G105" s="170"/>
      <c r="H105" s="170"/>
      <c r="I105" s="171"/>
      <c r="J105" s="172">
        <f>J186</f>
        <v>0</v>
      </c>
      <c r="K105" s="10"/>
      <c r="L105" s="16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68"/>
      <c r="C106" s="10"/>
      <c r="D106" s="169" t="s">
        <v>128</v>
      </c>
      <c r="E106" s="170"/>
      <c r="F106" s="170"/>
      <c r="G106" s="170"/>
      <c r="H106" s="170"/>
      <c r="I106" s="171"/>
      <c r="J106" s="172">
        <f>J227</f>
        <v>0</v>
      </c>
      <c r="K106" s="10"/>
      <c r="L106" s="16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68"/>
      <c r="C107" s="10"/>
      <c r="D107" s="169" t="s">
        <v>129</v>
      </c>
      <c r="E107" s="170"/>
      <c r="F107" s="170"/>
      <c r="G107" s="170"/>
      <c r="H107" s="170"/>
      <c r="I107" s="171"/>
      <c r="J107" s="172">
        <f>J234</f>
        <v>0</v>
      </c>
      <c r="K107" s="10"/>
      <c r="L107" s="16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63"/>
      <c r="C108" s="9"/>
      <c r="D108" s="164" t="s">
        <v>130</v>
      </c>
      <c r="E108" s="165"/>
      <c r="F108" s="165"/>
      <c r="G108" s="165"/>
      <c r="H108" s="165"/>
      <c r="I108" s="166"/>
      <c r="J108" s="167">
        <f>J236</f>
        <v>0</v>
      </c>
      <c r="K108" s="9"/>
      <c r="L108" s="163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68"/>
      <c r="C109" s="10"/>
      <c r="D109" s="169" t="s">
        <v>131</v>
      </c>
      <c r="E109" s="170"/>
      <c r="F109" s="170"/>
      <c r="G109" s="170"/>
      <c r="H109" s="170"/>
      <c r="I109" s="171"/>
      <c r="J109" s="172">
        <f>J237</f>
        <v>0</v>
      </c>
      <c r="K109" s="10"/>
      <c r="L109" s="168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68"/>
      <c r="C110" s="10"/>
      <c r="D110" s="169" t="s">
        <v>132</v>
      </c>
      <c r="E110" s="170"/>
      <c r="F110" s="170"/>
      <c r="G110" s="170"/>
      <c r="H110" s="170"/>
      <c r="I110" s="171"/>
      <c r="J110" s="172">
        <f>J241</f>
        <v>0</v>
      </c>
      <c r="K110" s="10"/>
      <c r="L110" s="168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68"/>
      <c r="C111" s="10"/>
      <c r="D111" s="169" t="s">
        <v>133</v>
      </c>
      <c r="E111" s="170"/>
      <c r="F111" s="170"/>
      <c r="G111" s="170"/>
      <c r="H111" s="170"/>
      <c r="I111" s="171"/>
      <c r="J111" s="172">
        <f>J244</f>
        <v>0</v>
      </c>
      <c r="K111" s="10"/>
      <c r="L111" s="168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68"/>
      <c r="C112" s="10"/>
      <c r="D112" s="169" t="s">
        <v>134</v>
      </c>
      <c r="E112" s="170"/>
      <c r="F112" s="170"/>
      <c r="G112" s="170"/>
      <c r="H112" s="170"/>
      <c r="I112" s="171"/>
      <c r="J112" s="172">
        <f>J247</f>
        <v>0</v>
      </c>
      <c r="K112" s="10"/>
      <c r="L112" s="168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68"/>
      <c r="C113" s="10"/>
      <c r="D113" s="169" t="s">
        <v>135</v>
      </c>
      <c r="E113" s="170"/>
      <c r="F113" s="170"/>
      <c r="G113" s="170"/>
      <c r="H113" s="170"/>
      <c r="I113" s="171"/>
      <c r="J113" s="172">
        <f>J254</f>
        <v>0</v>
      </c>
      <c r="K113" s="10"/>
      <c r="L113" s="168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68"/>
      <c r="C114" s="10"/>
      <c r="D114" s="169" t="s">
        <v>136</v>
      </c>
      <c r="E114" s="170"/>
      <c r="F114" s="170"/>
      <c r="G114" s="170"/>
      <c r="H114" s="170"/>
      <c r="I114" s="171"/>
      <c r="J114" s="172">
        <f>J256</f>
        <v>0</v>
      </c>
      <c r="K114" s="10"/>
      <c r="L114" s="168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68"/>
      <c r="C115" s="10"/>
      <c r="D115" s="169" t="s">
        <v>137</v>
      </c>
      <c r="E115" s="170"/>
      <c r="F115" s="170"/>
      <c r="G115" s="170"/>
      <c r="H115" s="170"/>
      <c r="I115" s="171"/>
      <c r="J115" s="172">
        <f>J280</f>
        <v>0</v>
      </c>
      <c r="K115" s="10"/>
      <c r="L115" s="168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68"/>
      <c r="C116" s="10"/>
      <c r="D116" s="169" t="s">
        <v>138</v>
      </c>
      <c r="E116" s="170"/>
      <c r="F116" s="170"/>
      <c r="G116" s="170"/>
      <c r="H116" s="170"/>
      <c r="I116" s="171"/>
      <c r="J116" s="172">
        <f>J304</f>
        <v>0</v>
      </c>
      <c r="K116" s="10"/>
      <c r="L116" s="168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68"/>
      <c r="C117" s="10"/>
      <c r="D117" s="169" t="s">
        <v>139</v>
      </c>
      <c r="E117" s="170"/>
      <c r="F117" s="170"/>
      <c r="G117" s="170"/>
      <c r="H117" s="170"/>
      <c r="I117" s="171"/>
      <c r="J117" s="172">
        <f>J329</f>
        <v>0</v>
      </c>
      <c r="K117" s="10"/>
      <c r="L117" s="168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9" customFormat="1" ht="24.96" customHeight="1">
      <c r="A118" s="9"/>
      <c r="B118" s="163"/>
      <c r="C118" s="9"/>
      <c r="D118" s="164" t="s">
        <v>140</v>
      </c>
      <c r="E118" s="165"/>
      <c r="F118" s="165"/>
      <c r="G118" s="165"/>
      <c r="H118" s="165"/>
      <c r="I118" s="166"/>
      <c r="J118" s="167">
        <f>J335</f>
        <v>0</v>
      </c>
      <c r="K118" s="9"/>
      <c r="L118" s="163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="10" customFormat="1" ht="19.92" customHeight="1">
      <c r="A119" s="10"/>
      <c r="B119" s="168"/>
      <c r="C119" s="10"/>
      <c r="D119" s="169" t="s">
        <v>141</v>
      </c>
      <c r="E119" s="170"/>
      <c r="F119" s="170"/>
      <c r="G119" s="170"/>
      <c r="H119" s="170"/>
      <c r="I119" s="171"/>
      <c r="J119" s="172">
        <f>J336</f>
        <v>0</v>
      </c>
      <c r="K119" s="10"/>
      <c r="L119" s="168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68"/>
      <c r="C120" s="10"/>
      <c r="D120" s="169" t="s">
        <v>142</v>
      </c>
      <c r="E120" s="170"/>
      <c r="F120" s="170"/>
      <c r="G120" s="170"/>
      <c r="H120" s="170"/>
      <c r="I120" s="171"/>
      <c r="J120" s="172">
        <f>J343</f>
        <v>0</v>
      </c>
      <c r="K120" s="10"/>
      <c r="L120" s="168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8"/>
      <c r="B121" s="39"/>
      <c r="C121" s="38"/>
      <c r="D121" s="38"/>
      <c r="E121" s="38"/>
      <c r="F121" s="38"/>
      <c r="G121" s="38"/>
      <c r="H121" s="38"/>
      <c r="I121" s="134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0"/>
      <c r="C122" s="61"/>
      <c r="D122" s="61"/>
      <c r="E122" s="61"/>
      <c r="F122" s="61"/>
      <c r="G122" s="61"/>
      <c r="H122" s="61"/>
      <c r="I122" s="157"/>
      <c r="J122" s="61"/>
      <c r="K122" s="61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2"/>
      <c r="C126" s="63"/>
      <c r="D126" s="63"/>
      <c r="E126" s="63"/>
      <c r="F126" s="63"/>
      <c r="G126" s="63"/>
      <c r="H126" s="63"/>
      <c r="I126" s="158"/>
      <c r="J126" s="63"/>
      <c r="K126" s="63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143</v>
      </c>
      <c r="D127" s="38"/>
      <c r="E127" s="38"/>
      <c r="F127" s="38"/>
      <c r="G127" s="38"/>
      <c r="H127" s="38"/>
      <c r="I127" s="134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134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16</v>
      </c>
      <c r="D129" s="38"/>
      <c r="E129" s="38"/>
      <c r="F129" s="38"/>
      <c r="G129" s="38"/>
      <c r="H129" s="38"/>
      <c r="I129" s="134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38"/>
      <c r="D130" s="38"/>
      <c r="E130" s="132" t="str">
        <f>E7</f>
        <v>Udržovací práce a stavební úpravy Staropramenná 669/27</v>
      </c>
      <c r="F130" s="32"/>
      <c r="G130" s="32"/>
      <c r="H130" s="32"/>
      <c r="I130" s="134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" customFormat="1" ht="12" customHeight="1">
      <c r="B131" s="22"/>
      <c r="C131" s="32" t="s">
        <v>112</v>
      </c>
      <c r="I131" s="129"/>
      <c r="L131" s="22"/>
    </row>
    <row r="132" s="1" customFormat="1" ht="16.5" customHeight="1">
      <c r="B132" s="22"/>
      <c r="E132" s="132" t="s">
        <v>113</v>
      </c>
      <c r="F132" s="1"/>
      <c r="G132" s="1"/>
      <c r="H132" s="1"/>
      <c r="I132" s="129"/>
      <c r="L132" s="22"/>
    </row>
    <row r="133" s="1" customFormat="1" ht="12" customHeight="1">
      <c r="B133" s="22"/>
      <c r="C133" s="32" t="s">
        <v>114</v>
      </c>
      <c r="I133" s="129"/>
      <c r="L133" s="22"/>
    </row>
    <row r="134" s="2" customFormat="1" ht="16.5" customHeight="1">
      <c r="A134" s="38"/>
      <c r="B134" s="39"/>
      <c r="C134" s="38"/>
      <c r="D134" s="38"/>
      <c r="E134" s="133" t="s">
        <v>115</v>
      </c>
      <c r="F134" s="38"/>
      <c r="G134" s="38"/>
      <c r="H134" s="38"/>
      <c r="I134" s="134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2" customHeight="1">
      <c r="A135" s="38"/>
      <c r="B135" s="39"/>
      <c r="C135" s="32" t="s">
        <v>116</v>
      </c>
      <c r="D135" s="38"/>
      <c r="E135" s="38"/>
      <c r="F135" s="38"/>
      <c r="G135" s="38"/>
      <c r="H135" s="38"/>
      <c r="I135" s="134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6.5" customHeight="1">
      <c r="A136" s="38"/>
      <c r="B136" s="39"/>
      <c r="C136" s="38"/>
      <c r="D136" s="38"/>
      <c r="E136" s="67" t="str">
        <f>E13</f>
        <v>01.A1 - Stavební část</v>
      </c>
      <c r="F136" s="38"/>
      <c r="G136" s="38"/>
      <c r="H136" s="38"/>
      <c r="I136" s="134"/>
      <c r="J136" s="38"/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34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2" customHeight="1">
      <c r="A138" s="38"/>
      <c r="B138" s="39"/>
      <c r="C138" s="32" t="s">
        <v>20</v>
      </c>
      <c r="D138" s="38"/>
      <c r="E138" s="38"/>
      <c r="F138" s="27" t="str">
        <f>F16</f>
        <v>Praha 5</v>
      </c>
      <c r="G138" s="38"/>
      <c r="H138" s="38"/>
      <c r="I138" s="135" t="s">
        <v>22</v>
      </c>
      <c r="J138" s="69" t="str">
        <f>IF(J16="","",J16)</f>
        <v>26. 4. 2020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6.96" customHeight="1">
      <c r="A139" s="38"/>
      <c r="B139" s="39"/>
      <c r="C139" s="38"/>
      <c r="D139" s="38"/>
      <c r="E139" s="38"/>
      <c r="F139" s="38"/>
      <c r="G139" s="38"/>
      <c r="H139" s="38"/>
      <c r="I139" s="134"/>
      <c r="J139" s="38"/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25.65" customHeight="1">
      <c r="A140" s="38"/>
      <c r="B140" s="39"/>
      <c r="C140" s="32" t="s">
        <v>24</v>
      </c>
      <c r="D140" s="38"/>
      <c r="E140" s="38"/>
      <c r="F140" s="27" t="str">
        <f>E19</f>
        <v xml:space="preserve"> </v>
      </c>
      <c r="G140" s="38"/>
      <c r="H140" s="38"/>
      <c r="I140" s="135" t="s">
        <v>30</v>
      </c>
      <c r="J140" s="36" t="str">
        <f>E25</f>
        <v xml:space="preserve">Ing. arch. Frydecký Václav </v>
      </c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2" customFormat="1" ht="25.65" customHeight="1">
      <c r="A141" s="38"/>
      <c r="B141" s="39"/>
      <c r="C141" s="32" t="s">
        <v>28</v>
      </c>
      <c r="D141" s="38"/>
      <c r="E141" s="38"/>
      <c r="F141" s="27" t="str">
        <f>IF(E22="","",E22)</f>
        <v>Vyplň údaj</v>
      </c>
      <c r="G141" s="38"/>
      <c r="H141" s="38"/>
      <c r="I141" s="135" t="s">
        <v>33</v>
      </c>
      <c r="J141" s="36" t="str">
        <f>E28</f>
        <v>Filip Šimek www.rozp.cz</v>
      </c>
      <c r="K141" s="38"/>
      <c r="L141" s="55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="2" customFormat="1" ht="10.32" customHeight="1">
      <c r="A142" s="38"/>
      <c r="B142" s="39"/>
      <c r="C142" s="38"/>
      <c r="D142" s="38"/>
      <c r="E142" s="38"/>
      <c r="F142" s="38"/>
      <c r="G142" s="38"/>
      <c r="H142" s="38"/>
      <c r="I142" s="134"/>
      <c r="J142" s="38"/>
      <c r="K142" s="38"/>
      <c r="L142" s="55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="11" customFormat="1" ht="29.28" customHeight="1">
      <c r="A143" s="173"/>
      <c r="B143" s="174"/>
      <c r="C143" s="175" t="s">
        <v>144</v>
      </c>
      <c r="D143" s="176" t="s">
        <v>63</v>
      </c>
      <c r="E143" s="176" t="s">
        <v>59</v>
      </c>
      <c r="F143" s="176" t="s">
        <v>60</v>
      </c>
      <c r="G143" s="176" t="s">
        <v>145</v>
      </c>
      <c r="H143" s="176" t="s">
        <v>146</v>
      </c>
      <c r="I143" s="177" t="s">
        <v>147</v>
      </c>
      <c r="J143" s="178" t="s">
        <v>120</v>
      </c>
      <c r="K143" s="179" t="s">
        <v>148</v>
      </c>
      <c r="L143" s="180"/>
      <c r="M143" s="86" t="s">
        <v>1</v>
      </c>
      <c r="N143" s="87" t="s">
        <v>42</v>
      </c>
      <c r="O143" s="87" t="s">
        <v>149</v>
      </c>
      <c r="P143" s="87" t="s">
        <v>150</v>
      </c>
      <c r="Q143" s="87" t="s">
        <v>151</v>
      </c>
      <c r="R143" s="87" t="s">
        <v>152</v>
      </c>
      <c r="S143" s="87" t="s">
        <v>153</v>
      </c>
      <c r="T143" s="88" t="s">
        <v>154</v>
      </c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</row>
    <row r="144" s="2" customFormat="1" ht="22.8" customHeight="1">
      <c r="A144" s="38"/>
      <c r="B144" s="39"/>
      <c r="C144" s="93" t="s">
        <v>155</v>
      </c>
      <c r="D144" s="38"/>
      <c r="E144" s="38"/>
      <c r="F144" s="38"/>
      <c r="G144" s="38"/>
      <c r="H144" s="38"/>
      <c r="I144" s="134"/>
      <c r="J144" s="181">
        <f>BK144</f>
        <v>0</v>
      </c>
      <c r="K144" s="38"/>
      <c r="L144" s="39"/>
      <c r="M144" s="89"/>
      <c r="N144" s="73"/>
      <c r="O144" s="90"/>
      <c r="P144" s="182">
        <f>P145+P236+P335</f>
        <v>0</v>
      </c>
      <c r="Q144" s="90"/>
      <c r="R144" s="182">
        <f>R145+R236+R335</f>
        <v>12.166238140000001</v>
      </c>
      <c r="S144" s="90"/>
      <c r="T144" s="183">
        <f>T145+T236+T335</f>
        <v>18.813982799999998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77</v>
      </c>
      <c r="AU144" s="19" t="s">
        <v>122</v>
      </c>
      <c r="BK144" s="184">
        <f>BK145+BK236+BK335</f>
        <v>0</v>
      </c>
    </row>
    <row r="145" s="12" customFormat="1" ht="25.92" customHeight="1">
      <c r="A145" s="12"/>
      <c r="B145" s="185"/>
      <c r="C145" s="12"/>
      <c r="D145" s="186" t="s">
        <v>77</v>
      </c>
      <c r="E145" s="187" t="s">
        <v>156</v>
      </c>
      <c r="F145" s="187" t="s">
        <v>157</v>
      </c>
      <c r="G145" s="12"/>
      <c r="H145" s="12"/>
      <c r="I145" s="188"/>
      <c r="J145" s="189">
        <f>BK145</f>
        <v>0</v>
      </c>
      <c r="K145" s="12"/>
      <c r="L145" s="185"/>
      <c r="M145" s="190"/>
      <c r="N145" s="191"/>
      <c r="O145" s="191"/>
      <c r="P145" s="192">
        <f>P146+P170+P172+P186+P227+P234</f>
        <v>0</v>
      </c>
      <c r="Q145" s="191"/>
      <c r="R145" s="192">
        <f>R146+R170+R172+R186+R227+R234</f>
        <v>8.9412651400000005</v>
      </c>
      <c r="S145" s="191"/>
      <c r="T145" s="193">
        <f>T146+T170+T172+T186+T227+T234</f>
        <v>15.960065999999999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86" t="s">
        <v>85</v>
      </c>
      <c r="AT145" s="194" t="s">
        <v>77</v>
      </c>
      <c r="AU145" s="194" t="s">
        <v>78</v>
      </c>
      <c r="AY145" s="186" t="s">
        <v>158</v>
      </c>
      <c r="BK145" s="195">
        <f>BK146+BK170+BK172+BK186+BK227+BK234</f>
        <v>0</v>
      </c>
    </row>
    <row r="146" s="12" customFormat="1" ht="22.8" customHeight="1">
      <c r="A146" s="12"/>
      <c r="B146" s="185"/>
      <c r="C146" s="12"/>
      <c r="D146" s="186" t="s">
        <v>77</v>
      </c>
      <c r="E146" s="196" t="s">
        <v>95</v>
      </c>
      <c r="F146" s="196" t="s">
        <v>159</v>
      </c>
      <c r="G146" s="12"/>
      <c r="H146" s="12"/>
      <c r="I146" s="188"/>
      <c r="J146" s="197">
        <f>BK146</f>
        <v>0</v>
      </c>
      <c r="K146" s="12"/>
      <c r="L146" s="185"/>
      <c r="M146" s="190"/>
      <c r="N146" s="191"/>
      <c r="O146" s="191"/>
      <c r="P146" s="192">
        <f>SUM(P147:P169)</f>
        <v>0</v>
      </c>
      <c r="Q146" s="191"/>
      <c r="R146" s="192">
        <f>SUM(R147:R169)</f>
        <v>0.93742264000000008</v>
      </c>
      <c r="S146" s="191"/>
      <c r="T146" s="193">
        <f>SUM(T147:T169)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86" t="s">
        <v>85</v>
      </c>
      <c r="AT146" s="194" t="s">
        <v>77</v>
      </c>
      <c r="AU146" s="194" t="s">
        <v>85</v>
      </c>
      <c r="AY146" s="186" t="s">
        <v>158</v>
      </c>
      <c r="BK146" s="195">
        <f>SUM(BK147:BK169)</f>
        <v>0</v>
      </c>
    </row>
    <row r="147" s="2" customFormat="1" ht="21.75" customHeight="1">
      <c r="A147" s="38"/>
      <c r="B147" s="198"/>
      <c r="C147" s="199" t="s">
        <v>85</v>
      </c>
      <c r="D147" s="199" t="s">
        <v>160</v>
      </c>
      <c r="E147" s="200" t="s">
        <v>161</v>
      </c>
      <c r="F147" s="201" t="s">
        <v>162</v>
      </c>
      <c r="G147" s="202" t="s">
        <v>163</v>
      </c>
      <c r="H147" s="203">
        <v>4</v>
      </c>
      <c r="I147" s="204"/>
      <c r="J147" s="205">
        <f>ROUND(I147*H147,1)</f>
        <v>0</v>
      </c>
      <c r="K147" s="206"/>
      <c r="L147" s="39"/>
      <c r="M147" s="207" t="s">
        <v>1</v>
      </c>
      <c r="N147" s="208" t="s">
        <v>44</v>
      </c>
      <c r="O147" s="77"/>
      <c r="P147" s="209">
        <f>O147*H147</f>
        <v>0</v>
      </c>
      <c r="Q147" s="209">
        <v>0.025239999999999999</v>
      </c>
      <c r="R147" s="209">
        <f>Q147*H147</f>
        <v>0.10095999999999999</v>
      </c>
      <c r="S147" s="209">
        <v>0</v>
      </c>
      <c r="T147" s="21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11" t="s">
        <v>164</v>
      </c>
      <c r="AT147" s="211" t="s">
        <v>160</v>
      </c>
      <c r="AU147" s="211" t="s">
        <v>90</v>
      </c>
      <c r="AY147" s="19" t="s">
        <v>158</v>
      </c>
      <c r="BE147" s="212">
        <f>IF(N147="základní",J147,0)</f>
        <v>0</v>
      </c>
      <c r="BF147" s="212">
        <f>IF(N147="snížená",J147,0)</f>
        <v>0</v>
      </c>
      <c r="BG147" s="212">
        <f>IF(N147="zákl. přenesená",J147,0)</f>
        <v>0</v>
      </c>
      <c r="BH147" s="212">
        <f>IF(N147="sníž. přenesená",J147,0)</f>
        <v>0</v>
      </c>
      <c r="BI147" s="212">
        <f>IF(N147="nulová",J147,0)</f>
        <v>0</v>
      </c>
      <c r="BJ147" s="19" t="s">
        <v>90</v>
      </c>
      <c r="BK147" s="212">
        <f>ROUND(I147*H147,1)</f>
        <v>0</v>
      </c>
      <c r="BL147" s="19" t="s">
        <v>164</v>
      </c>
      <c r="BM147" s="211" t="s">
        <v>165</v>
      </c>
    </row>
    <row r="148" s="13" customFormat="1">
      <c r="A148" s="13"/>
      <c r="B148" s="213"/>
      <c r="C148" s="13"/>
      <c r="D148" s="214" t="s">
        <v>166</v>
      </c>
      <c r="E148" s="215" t="s">
        <v>1</v>
      </c>
      <c r="F148" s="216" t="s">
        <v>167</v>
      </c>
      <c r="G148" s="13"/>
      <c r="H148" s="215" t="s">
        <v>1</v>
      </c>
      <c r="I148" s="217"/>
      <c r="J148" s="13"/>
      <c r="K148" s="13"/>
      <c r="L148" s="213"/>
      <c r="M148" s="218"/>
      <c r="N148" s="219"/>
      <c r="O148" s="219"/>
      <c r="P148" s="219"/>
      <c r="Q148" s="219"/>
      <c r="R148" s="219"/>
      <c r="S148" s="219"/>
      <c r="T148" s="22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15" t="s">
        <v>166</v>
      </c>
      <c r="AU148" s="215" t="s">
        <v>90</v>
      </c>
      <c r="AV148" s="13" t="s">
        <v>85</v>
      </c>
      <c r="AW148" s="13" t="s">
        <v>31</v>
      </c>
      <c r="AX148" s="13" t="s">
        <v>78</v>
      </c>
      <c r="AY148" s="215" t="s">
        <v>158</v>
      </c>
    </row>
    <row r="149" s="13" customFormat="1">
      <c r="A149" s="13"/>
      <c r="B149" s="213"/>
      <c r="C149" s="13"/>
      <c r="D149" s="214" t="s">
        <v>166</v>
      </c>
      <c r="E149" s="215" t="s">
        <v>1</v>
      </c>
      <c r="F149" s="216" t="s">
        <v>168</v>
      </c>
      <c r="G149" s="13"/>
      <c r="H149" s="215" t="s">
        <v>1</v>
      </c>
      <c r="I149" s="217"/>
      <c r="J149" s="13"/>
      <c r="K149" s="13"/>
      <c r="L149" s="213"/>
      <c r="M149" s="218"/>
      <c r="N149" s="219"/>
      <c r="O149" s="219"/>
      <c r="P149" s="219"/>
      <c r="Q149" s="219"/>
      <c r="R149" s="219"/>
      <c r="S149" s="219"/>
      <c r="T149" s="22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15" t="s">
        <v>166</v>
      </c>
      <c r="AU149" s="215" t="s">
        <v>90</v>
      </c>
      <c r="AV149" s="13" t="s">
        <v>85</v>
      </c>
      <c r="AW149" s="13" t="s">
        <v>31</v>
      </c>
      <c r="AX149" s="13" t="s">
        <v>78</v>
      </c>
      <c r="AY149" s="215" t="s">
        <v>158</v>
      </c>
    </row>
    <row r="150" s="14" customFormat="1">
      <c r="A150" s="14"/>
      <c r="B150" s="221"/>
      <c r="C150" s="14"/>
      <c r="D150" s="214" t="s">
        <v>166</v>
      </c>
      <c r="E150" s="222" t="s">
        <v>1</v>
      </c>
      <c r="F150" s="223" t="s">
        <v>85</v>
      </c>
      <c r="G150" s="14"/>
      <c r="H150" s="224">
        <v>1</v>
      </c>
      <c r="I150" s="225"/>
      <c r="J150" s="14"/>
      <c r="K150" s="14"/>
      <c r="L150" s="221"/>
      <c r="M150" s="226"/>
      <c r="N150" s="227"/>
      <c r="O150" s="227"/>
      <c r="P150" s="227"/>
      <c r="Q150" s="227"/>
      <c r="R150" s="227"/>
      <c r="S150" s="227"/>
      <c r="T150" s="22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22" t="s">
        <v>166</v>
      </c>
      <c r="AU150" s="222" t="s">
        <v>90</v>
      </c>
      <c r="AV150" s="14" t="s">
        <v>90</v>
      </c>
      <c r="AW150" s="14" t="s">
        <v>31</v>
      </c>
      <c r="AX150" s="14" t="s">
        <v>78</v>
      </c>
      <c r="AY150" s="222" t="s">
        <v>158</v>
      </c>
    </row>
    <row r="151" s="13" customFormat="1">
      <c r="A151" s="13"/>
      <c r="B151" s="213"/>
      <c r="C151" s="13"/>
      <c r="D151" s="214" t="s">
        <v>166</v>
      </c>
      <c r="E151" s="215" t="s">
        <v>1</v>
      </c>
      <c r="F151" s="216" t="s">
        <v>169</v>
      </c>
      <c r="G151" s="13"/>
      <c r="H151" s="215" t="s">
        <v>1</v>
      </c>
      <c r="I151" s="217"/>
      <c r="J151" s="13"/>
      <c r="K151" s="13"/>
      <c r="L151" s="213"/>
      <c r="M151" s="218"/>
      <c r="N151" s="219"/>
      <c r="O151" s="219"/>
      <c r="P151" s="219"/>
      <c r="Q151" s="219"/>
      <c r="R151" s="219"/>
      <c r="S151" s="219"/>
      <c r="T151" s="22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15" t="s">
        <v>166</v>
      </c>
      <c r="AU151" s="215" t="s">
        <v>90</v>
      </c>
      <c r="AV151" s="13" t="s">
        <v>85</v>
      </c>
      <c r="AW151" s="13" t="s">
        <v>31</v>
      </c>
      <c r="AX151" s="13" t="s">
        <v>78</v>
      </c>
      <c r="AY151" s="215" t="s">
        <v>158</v>
      </c>
    </row>
    <row r="152" s="14" customFormat="1">
      <c r="A152" s="14"/>
      <c r="B152" s="221"/>
      <c r="C152" s="14"/>
      <c r="D152" s="214" t="s">
        <v>166</v>
      </c>
      <c r="E152" s="222" t="s">
        <v>1</v>
      </c>
      <c r="F152" s="223" t="s">
        <v>85</v>
      </c>
      <c r="G152" s="14"/>
      <c r="H152" s="224">
        <v>1</v>
      </c>
      <c r="I152" s="225"/>
      <c r="J152" s="14"/>
      <c r="K152" s="14"/>
      <c r="L152" s="221"/>
      <c r="M152" s="226"/>
      <c r="N152" s="227"/>
      <c r="O152" s="227"/>
      <c r="P152" s="227"/>
      <c r="Q152" s="227"/>
      <c r="R152" s="227"/>
      <c r="S152" s="227"/>
      <c r="T152" s="22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22" t="s">
        <v>166</v>
      </c>
      <c r="AU152" s="222" t="s">
        <v>90</v>
      </c>
      <c r="AV152" s="14" t="s">
        <v>90</v>
      </c>
      <c r="AW152" s="14" t="s">
        <v>31</v>
      </c>
      <c r="AX152" s="14" t="s">
        <v>78</v>
      </c>
      <c r="AY152" s="222" t="s">
        <v>158</v>
      </c>
    </row>
    <row r="153" s="13" customFormat="1">
      <c r="A153" s="13"/>
      <c r="B153" s="213"/>
      <c r="C153" s="13"/>
      <c r="D153" s="214" t="s">
        <v>166</v>
      </c>
      <c r="E153" s="215" t="s">
        <v>1</v>
      </c>
      <c r="F153" s="216" t="s">
        <v>170</v>
      </c>
      <c r="G153" s="13"/>
      <c r="H153" s="215" t="s">
        <v>1</v>
      </c>
      <c r="I153" s="217"/>
      <c r="J153" s="13"/>
      <c r="K153" s="13"/>
      <c r="L153" s="213"/>
      <c r="M153" s="218"/>
      <c r="N153" s="219"/>
      <c r="O153" s="219"/>
      <c r="P153" s="219"/>
      <c r="Q153" s="219"/>
      <c r="R153" s="219"/>
      <c r="S153" s="219"/>
      <c r="T153" s="22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15" t="s">
        <v>166</v>
      </c>
      <c r="AU153" s="215" t="s">
        <v>90</v>
      </c>
      <c r="AV153" s="13" t="s">
        <v>85</v>
      </c>
      <c r="AW153" s="13" t="s">
        <v>31</v>
      </c>
      <c r="AX153" s="13" t="s">
        <v>78</v>
      </c>
      <c r="AY153" s="215" t="s">
        <v>158</v>
      </c>
    </row>
    <row r="154" s="14" customFormat="1">
      <c r="A154" s="14"/>
      <c r="B154" s="221"/>
      <c r="C154" s="14"/>
      <c r="D154" s="214" t="s">
        <v>166</v>
      </c>
      <c r="E154" s="222" t="s">
        <v>1</v>
      </c>
      <c r="F154" s="223" t="s">
        <v>90</v>
      </c>
      <c r="G154" s="14"/>
      <c r="H154" s="224">
        <v>2</v>
      </c>
      <c r="I154" s="225"/>
      <c r="J154" s="14"/>
      <c r="K154" s="14"/>
      <c r="L154" s="221"/>
      <c r="M154" s="226"/>
      <c r="N154" s="227"/>
      <c r="O154" s="227"/>
      <c r="P154" s="227"/>
      <c r="Q154" s="227"/>
      <c r="R154" s="227"/>
      <c r="S154" s="227"/>
      <c r="T154" s="22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22" t="s">
        <v>166</v>
      </c>
      <c r="AU154" s="222" t="s">
        <v>90</v>
      </c>
      <c r="AV154" s="14" t="s">
        <v>90</v>
      </c>
      <c r="AW154" s="14" t="s">
        <v>31</v>
      </c>
      <c r="AX154" s="14" t="s">
        <v>78</v>
      </c>
      <c r="AY154" s="222" t="s">
        <v>158</v>
      </c>
    </row>
    <row r="155" s="15" customFormat="1">
      <c r="A155" s="15"/>
      <c r="B155" s="229"/>
      <c r="C155" s="15"/>
      <c r="D155" s="214" t="s">
        <v>166</v>
      </c>
      <c r="E155" s="230" t="s">
        <v>1</v>
      </c>
      <c r="F155" s="231" t="s">
        <v>171</v>
      </c>
      <c r="G155" s="15"/>
      <c r="H155" s="232">
        <v>4</v>
      </c>
      <c r="I155" s="233"/>
      <c r="J155" s="15"/>
      <c r="K155" s="15"/>
      <c r="L155" s="229"/>
      <c r="M155" s="234"/>
      <c r="N155" s="235"/>
      <c r="O155" s="235"/>
      <c r="P155" s="235"/>
      <c r="Q155" s="235"/>
      <c r="R155" s="235"/>
      <c r="S155" s="235"/>
      <c r="T155" s="236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30" t="s">
        <v>166</v>
      </c>
      <c r="AU155" s="230" t="s">
        <v>90</v>
      </c>
      <c r="AV155" s="15" t="s">
        <v>164</v>
      </c>
      <c r="AW155" s="15" t="s">
        <v>31</v>
      </c>
      <c r="AX155" s="15" t="s">
        <v>85</v>
      </c>
      <c r="AY155" s="230" t="s">
        <v>158</v>
      </c>
    </row>
    <row r="156" s="2" customFormat="1" ht="21.75" customHeight="1">
      <c r="A156" s="38"/>
      <c r="B156" s="198"/>
      <c r="C156" s="199" t="s">
        <v>90</v>
      </c>
      <c r="D156" s="199" t="s">
        <v>160</v>
      </c>
      <c r="E156" s="200" t="s">
        <v>172</v>
      </c>
      <c r="F156" s="201" t="s">
        <v>173</v>
      </c>
      <c r="G156" s="202" t="s">
        <v>174</v>
      </c>
      <c r="H156" s="203">
        <v>0.114</v>
      </c>
      <c r="I156" s="204"/>
      <c r="J156" s="205">
        <f>ROUND(I156*H156,1)</f>
        <v>0</v>
      </c>
      <c r="K156" s="206"/>
      <c r="L156" s="39"/>
      <c r="M156" s="207" t="s">
        <v>1</v>
      </c>
      <c r="N156" s="208" t="s">
        <v>44</v>
      </c>
      <c r="O156" s="77"/>
      <c r="P156" s="209">
        <f>O156*H156</f>
        <v>0</v>
      </c>
      <c r="Q156" s="209">
        <v>1.8775</v>
      </c>
      <c r="R156" s="209">
        <f>Q156*H156</f>
        <v>0.214035</v>
      </c>
      <c r="S156" s="209">
        <v>0</v>
      </c>
      <c r="T156" s="21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1" t="s">
        <v>164</v>
      </c>
      <c r="AT156" s="211" t="s">
        <v>160</v>
      </c>
      <c r="AU156" s="211" t="s">
        <v>90</v>
      </c>
      <c r="AY156" s="19" t="s">
        <v>158</v>
      </c>
      <c r="BE156" s="212">
        <f>IF(N156="základní",J156,0)</f>
        <v>0</v>
      </c>
      <c r="BF156" s="212">
        <f>IF(N156="snížená",J156,0)</f>
        <v>0</v>
      </c>
      <c r="BG156" s="212">
        <f>IF(N156="zákl. přenesená",J156,0)</f>
        <v>0</v>
      </c>
      <c r="BH156" s="212">
        <f>IF(N156="sníž. přenesená",J156,0)</f>
        <v>0</v>
      </c>
      <c r="BI156" s="212">
        <f>IF(N156="nulová",J156,0)</f>
        <v>0</v>
      </c>
      <c r="BJ156" s="19" t="s">
        <v>90</v>
      </c>
      <c r="BK156" s="212">
        <f>ROUND(I156*H156,1)</f>
        <v>0</v>
      </c>
      <c r="BL156" s="19" t="s">
        <v>164</v>
      </c>
      <c r="BM156" s="211" t="s">
        <v>175</v>
      </c>
    </row>
    <row r="157" s="13" customFormat="1">
      <c r="A157" s="13"/>
      <c r="B157" s="213"/>
      <c r="C157" s="13"/>
      <c r="D157" s="214" t="s">
        <v>166</v>
      </c>
      <c r="E157" s="215" t="s">
        <v>1</v>
      </c>
      <c r="F157" s="216" t="s">
        <v>176</v>
      </c>
      <c r="G157" s="13"/>
      <c r="H157" s="215" t="s">
        <v>1</v>
      </c>
      <c r="I157" s="217"/>
      <c r="J157" s="13"/>
      <c r="K157" s="13"/>
      <c r="L157" s="213"/>
      <c r="M157" s="218"/>
      <c r="N157" s="219"/>
      <c r="O157" s="219"/>
      <c r="P157" s="219"/>
      <c r="Q157" s="219"/>
      <c r="R157" s="219"/>
      <c r="S157" s="219"/>
      <c r="T157" s="22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15" t="s">
        <v>166</v>
      </c>
      <c r="AU157" s="215" t="s">
        <v>90</v>
      </c>
      <c r="AV157" s="13" t="s">
        <v>85</v>
      </c>
      <c r="AW157" s="13" t="s">
        <v>31</v>
      </c>
      <c r="AX157" s="13" t="s">
        <v>78</v>
      </c>
      <c r="AY157" s="215" t="s">
        <v>158</v>
      </c>
    </row>
    <row r="158" s="14" customFormat="1">
      <c r="A158" s="14"/>
      <c r="B158" s="221"/>
      <c r="C158" s="14"/>
      <c r="D158" s="214" t="s">
        <v>166</v>
      </c>
      <c r="E158" s="222" t="s">
        <v>1</v>
      </c>
      <c r="F158" s="223" t="s">
        <v>177</v>
      </c>
      <c r="G158" s="14"/>
      <c r="H158" s="224">
        <v>0.114</v>
      </c>
      <c r="I158" s="225"/>
      <c r="J158" s="14"/>
      <c r="K158" s="14"/>
      <c r="L158" s="221"/>
      <c r="M158" s="226"/>
      <c r="N158" s="227"/>
      <c r="O158" s="227"/>
      <c r="P158" s="227"/>
      <c r="Q158" s="227"/>
      <c r="R158" s="227"/>
      <c r="S158" s="227"/>
      <c r="T158" s="228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22" t="s">
        <v>166</v>
      </c>
      <c r="AU158" s="222" t="s">
        <v>90</v>
      </c>
      <c r="AV158" s="14" t="s">
        <v>90</v>
      </c>
      <c r="AW158" s="14" t="s">
        <v>31</v>
      </c>
      <c r="AX158" s="14" t="s">
        <v>85</v>
      </c>
      <c r="AY158" s="222" t="s">
        <v>158</v>
      </c>
    </row>
    <row r="159" s="2" customFormat="1" ht="21.75" customHeight="1">
      <c r="A159" s="38"/>
      <c r="B159" s="198"/>
      <c r="C159" s="199" t="s">
        <v>95</v>
      </c>
      <c r="D159" s="199" t="s">
        <v>160</v>
      </c>
      <c r="E159" s="200" t="s">
        <v>178</v>
      </c>
      <c r="F159" s="201" t="s">
        <v>179</v>
      </c>
      <c r="G159" s="202" t="s">
        <v>180</v>
      </c>
      <c r="H159" s="203">
        <v>0.096000000000000002</v>
      </c>
      <c r="I159" s="204"/>
      <c r="J159" s="205">
        <f>ROUND(I159*H159,1)</f>
        <v>0</v>
      </c>
      <c r="K159" s="206"/>
      <c r="L159" s="39"/>
      <c r="M159" s="207" t="s">
        <v>1</v>
      </c>
      <c r="N159" s="208" t="s">
        <v>44</v>
      </c>
      <c r="O159" s="77"/>
      <c r="P159" s="209">
        <f>O159*H159</f>
        <v>0</v>
      </c>
      <c r="Q159" s="209">
        <v>1.0900000000000001</v>
      </c>
      <c r="R159" s="209">
        <f>Q159*H159</f>
        <v>0.10464000000000001</v>
      </c>
      <c r="S159" s="209">
        <v>0</v>
      </c>
      <c r="T159" s="21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11" t="s">
        <v>164</v>
      </c>
      <c r="AT159" s="211" t="s">
        <v>160</v>
      </c>
      <c r="AU159" s="211" t="s">
        <v>90</v>
      </c>
      <c r="AY159" s="19" t="s">
        <v>158</v>
      </c>
      <c r="BE159" s="212">
        <f>IF(N159="základní",J159,0)</f>
        <v>0</v>
      </c>
      <c r="BF159" s="212">
        <f>IF(N159="snížená",J159,0)</f>
        <v>0</v>
      </c>
      <c r="BG159" s="212">
        <f>IF(N159="zákl. přenesená",J159,0)</f>
        <v>0</v>
      </c>
      <c r="BH159" s="212">
        <f>IF(N159="sníž. přenesená",J159,0)</f>
        <v>0</v>
      </c>
      <c r="BI159" s="212">
        <f>IF(N159="nulová",J159,0)</f>
        <v>0</v>
      </c>
      <c r="BJ159" s="19" t="s">
        <v>90</v>
      </c>
      <c r="BK159" s="212">
        <f>ROUND(I159*H159,1)</f>
        <v>0</v>
      </c>
      <c r="BL159" s="19" t="s">
        <v>164</v>
      </c>
      <c r="BM159" s="211" t="s">
        <v>181</v>
      </c>
    </row>
    <row r="160" s="13" customFormat="1">
      <c r="A160" s="13"/>
      <c r="B160" s="213"/>
      <c r="C160" s="13"/>
      <c r="D160" s="214" t="s">
        <v>166</v>
      </c>
      <c r="E160" s="215" t="s">
        <v>1</v>
      </c>
      <c r="F160" s="216" t="s">
        <v>182</v>
      </c>
      <c r="G160" s="13"/>
      <c r="H160" s="215" t="s">
        <v>1</v>
      </c>
      <c r="I160" s="217"/>
      <c r="J160" s="13"/>
      <c r="K160" s="13"/>
      <c r="L160" s="213"/>
      <c r="M160" s="218"/>
      <c r="N160" s="219"/>
      <c r="O160" s="219"/>
      <c r="P160" s="219"/>
      <c r="Q160" s="219"/>
      <c r="R160" s="219"/>
      <c r="S160" s="219"/>
      <c r="T160" s="22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15" t="s">
        <v>166</v>
      </c>
      <c r="AU160" s="215" t="s">
        <v>90</v>
      </c>
      <c r="AV160" s="13" t="s">
        <v>85</v>
      </c>
      <c r="AW160" s="13" t="s">
        <v>31</v>
      </c>
      <c r="AX160" s="13" t="s">
        <v>78</v>
      </c>
      <c r="AY160" s="215" t="s">
        <v>158</v>
      </c>
    </row>
    <row r="161" s="14" customFormat="1">
      <c r="A161" s="14"/>
      <c r="B161" s="221"/>
      <c r="C161" s="14"/>
      <c r="D161" s="214" t="s">
        <v>166</v>
      </c>
      <c r="E161" s="222" t="s">
        <v>1</v>
      </c>
      <c r="F161" s="223" t="s">
        <v>183</v>
      </c>
      <c r="G161" s="14"/>
      <c r="H161" s="224">
        <v>0.071999999999999995</v>
      </c>
      <c r="I161" s="225"/>
      <c r="J161" s="14"/>
      <c r="K161" s="14"/>
      <c r="L161" s="221"/>
      <c r="M161" s="226"/>
      <c r="N161" s="227"/>
      <c r="O161" s="227"/>
      <c r="P161" s="227"/>
      <c r="Q161" s="227"/>
      <c r="R161" s="227"/>
      <c r="S161" s="227"/>
      <c r="T161" s="22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22" t="s">
        <v>166</v>
      </c>
      <c r="AU161" s="222" t="s">
        <v>90</v>
      </c>
      <c r="AV161" s="14" t="s">
        <v>90</v>
      </c>
      <c r="AW161" s="14" t="s">
        <v>31</v>
      </c>
      <c r="AX161" s="14" t="s">
        <v>78</v>
      </c>
      <c r="AY161" s="222" t="s">
        <v>158</v>
      </c>
    </row>
    <row r="162" s="13" customFormat="1">
      <c r="A162" s="13"/>
      <c r="B162" s="213"/>
      <c r="C162" s="13"/>
      <c r="D162" s="214" t="s">
        <v>166</v>
      </c>
      <c r="E162" s="215" t="s">
        <v>1</v>
      </c>
      <c r="F162" s="216" t="s">
        <v>184</v>
      </c>
      <c r="G162" s="13"/>
      <c r="H162" s="215" t="s">
        <v>1</v>
      </c>
      <c r="I162" s="217"/>
      <c r="J162" s="13"/>
      <c r="K162" s="13"/>
      <c r="L162" s="213"/>
      <c r="M162" s="218"/>
      <c r="N162" s="219"/>
      <c r="O162" s="219"/>
      <c r="P162" s="219"/>
      <c r="Q162" s="219"/>
      <c r="R162" s="219"/>
      <c r="S162" s="219"/>
      <c r="T162" s="22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15" t="s">
        <v>166</v>
      </c>
      <c r="AU162" s="215" t="s">
        <v>90</v>
      </c>
      <c r="AV162" s="13" t="s">
        <v>85</v>
      </c>
      <c r="AW162" s="13" t="s">
        <v>31</v>
      </c>
      <c r="AX162" s="13" t="s">
        <v>78</v>
      </c>
      <c r="AY162" s="215" t="s">
        <v>158</v>
      </c>
    </row>
    <row r="163" s="14" customFormat="1">
      <c r="A163" s="14"/>
      <c r="B163" s="221"/>
      <c r="C163" s="14"/>
      <c r="D163" s="214" t="s">
        <v>166</v>
      </c>
      <c r="E163" s="222" t="s">
        <v>1</v>
      </c>
      <c r="F163" s="223" t="s">
        <v>185</v>
      </c>
      <c r="G163" s="14"/>
      <c r="H163" s="224">
        <v>0.024</v>
      </c>
      <c r="I163" s="225"/>
      <c r="J163" s="14"/>
      <c r="K163" s="14"/>
      <c r="L163" s="221"/>
      <c r="M163" s="226"/>
      <c r="N163" s="227"/>
      <c r="O163" s="227"/>
      <c r="P163" s="227"/>
      <c r="Q163" s="227"/>
      <c r="R163" s="227"/>
      <c r="S163" s="227"/>
      <c r="T163" s="22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22" t="s">
        <v>166</v>
      </c>
      <c r="AU163" s="222" t="s">
        <v>90</v>
      </c>
      <c r="AV163" s="14" t="s">
        <v>90</v>
      </c>
      <c r="AW163" s="14" t="s">
        <v>31</v>
      </c>
      <c r="AX163" s="14" t="s">
        <v>78</v>
      </c>
      <c r="AY163" s="222" t="s">
        <v>158</v>
      </c>
    </row>
    <row r="164" s="15" customFormat="1">
      <c r="A164" s="15"/>
      <c r="B164" s="229"/>
      <c r="C164" s="15"/>
      <c r="D164" s="214" t="s">
        <v>166</v>
      </c>
      <c r="E164" s="230" t="s">
        <v>1</v>
      </c>
      <c r="F164" s="231" t="s">
        <v>171</v>
      </c>
      <c r="G164" s="15"/>
      <c r="H164" s="232">
        <v>0.096000000000000002</v>
      </c>
      <c r="I164" s="233"/>
      <c r="J164" s="15"/>
      <c r="K164" s="15"/>
      <c r="L164" s="229"/>
      <c r="M164" s="234"/>
      <c r="N164" s="235"/>
      <c r="O164" s="235"/>
      <c r="P164" s="235"/>
      <c r="Q164" s="235"/>
      <c r="R164" s="235"/>
      <c r="S164" s="235"/>
      <c r="T164" s="236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30" t="s">
        <v>166</v>
      </c>
      <c r="AU164" s="230" t="s">
        <v>90</v>
      </c>
      <c r="AV164" s="15" t="s">
        <v>164</v>
      </c>
      <c r="AW164" s="15" t="s">
        <v>31</v>
      </c>
      <c r="AX164" s="15" t="s">
        <v>85</v>
      </c>
      <c r="AY164" s="230" t="s">
        <v>158</v>
      </c>
    </row>
    <row r="165" s="2" customFormat="1" ht="21.75" customHeight="1">
      <c r="A165" s="38"/>
      <c r="B165" s="198"/>
      <c r="C165" s="199" t="s">
        <v>164</v>
      </c>
      <c r="D165" s="199" t="s">
        <v>160</v>
      </c>
      <c r="E165" s="200" t="s">
        <v>186</v>
      </c>
      <c r="F165" s="201" t="s">
        <v>187</v>
      </c>
      <c r="G165" s="202" t="s">
        <v>188</v>
      </c>
      <c r="H165" s="203">
        <v>11.4</v>
      </c>
      <c r="I165" s="204"/>
      <c r="J165" s="205">
        <f>ROUND(I165*H165,1)</f>
        <v>0</v>
      </c>
      <c r="K165" s="206"/>
      <c r="L165" s="39"/>
      <c r="M165" s="207" t="s">
        <v>1</v>
      </c>
      <c r="N165" s="208" t="s">
        <v>44</v>
      </c>
      <c r="O165" s="77"/>
      <c r="P165" s="209">
        <f>O165*H165</f>
        <v>0</v>
      </c>
      <c r="Q165" s="209">
        <v>0.00012999999999999999</v>
      </c>
      <c r="R165" s="209">
        <f>Q165*H165</f>
        <v>0.0014819999999999998</v>
      </c>
      <c r="S165" s="209">
        <v>0</v>
      </c>
      <c r="T165" s="21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11" t="s">
        <v>164</v>
      </c>
      <c r="AT165" s="211" t="s">
        <v>160</v>
      </c>
      <c r="AU165" s="211" t="s">
        <v>90</v>
      </c>
      <c r="AY165" s="19" t="s">
        <v>158</v>
      </c>
      <c r="BE165" s="212">
        <f>IF(N165="základní",J165,0)</f>
        <v>0</v>
      </c>
      <c r="BF165" s="212">
        <f>IF(N165="snížená",J165,0)</f>
        <v>0</v>
      </c>
      <c r="BG165" s="212">
        <f>IF(N165="zákl. přenesená",J165,0)</f>
        <v>0</v>
      </c>
      <c r="BH165" s="212">
        <f>IF(N165="sníž. přenesená",J165,0)</f>
        <v>0</v>
      </c>
      <c r="BI165" s="212">
        <f>IF(N165="nulová",J165,0)</f>
        <v>0</v>
      </c>
      <c r="BJ165" s="19" t="s">
        <v>90</v>
      </c>
      <c r="BK165" s="212">
        <f>ROUND(I165*H165,1)</f>
        <v>0</v>
      </c>
      <c r="BL165" s="19" t="s">
        <v>164</v>
      </c>
      <c r="BM165" s="211" t="s">
        <v>189</v>
      </c>
    </row>
    <row r="166" s="2" customFormat="1" ht="21.75" customHeight="1">
      <c r="A166" s="38"/>
      <c r="B166" s="198"/>
      <c r="C166" s="199" t="s">
        <v>190</v>
      </c>
      <c r="D166" s="199" t="s">
        <v>160</v>
      </c>
      <c r="E166" s="200" t="s">
        <v>191</v>
      </c>
      <c r="F166" s="201" t="s">
        <v>192</v>
      </c>
      <c r="G166" s="202" t="s">
        <v>193</v>
      </c>
      <c r="H166" s="203">
        <v>0.64800000000000002</v>
      </c>
      <c r="I166" s="204"/>
      <c r="J166" s="205">
        <f>ROUND(I166*H166,1)</f>
        <v>0</v>
      </c>
      <c r="K166" s="206"/>
      <c r="L166" s="39"/>
      <c r="M166" s="207" t="s">
        <v>1</v>
      </c>
      <c r="N166" s="208" t="s">
        <v>44</v>
      </c>
      <c r="O166" s="77"/>
      <c r="P166" s="209">
        <f>O166*H166</f>
        <v>0</v>
      </c>
      <c r="Q166" s="209">
        <v>0.17818000000000001</v>
      </c>
      <c r="R166" s="209">
        <f>Q166*H166</f>
        <v>0.11546064</v>
      </c>
      <c r="S166" s="209">
        <v>0</v>
      </c>
      <c r="T166" s="21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11" t="s">
        <v>164</v>
      </c>
      <c r="AT166" s="211" t="s">
        <v>160</v>
      </c>
      <c r="AU166" s="211" t="s">
        <v>90</v>
      </c>
      <c r="AY166" s="19" t="s">
        <v>158</v>
      </c>
      <c r="BE166" s="212">
        <f>IF(N166="základní",J166,0)</f>
        <v>0</v>
      </c>
      <c r="BF166" s="212">
        <f>IF(N166="snížená",J166,0)</f>
        <v>0</v>
      </c>
      <c r="BG166" s="212">
        <f>IF(N166="zákl. přenesená",J166,0)</f>
        <v>0</v>
      </c>
      <c r="BH166" s="212">
        <f>IF(N166="sníž. přenesená",J166,0)</f>
        <v>0</v>
      </c>
      <c r="BI166" s="212">
        <f>IF(N166="nulová",J166,0)</f>
        <v>0</v>
      </c>
      <c r="BJ166" s="19" t="s">
        <v>90</v>
      </c>
      <c r="BK166" s="212">
        <f>ROUND(I166*H166,1)</f>
        <v>0</v>
      </c>
      <c r="BL166" s="19" t="s">
        <v>164</v>
      </c>
      <c r="BM166" s="211" t="s">
        <v>194</v>
      </c>
    </row>
    <row r="167" s="14" customFormat="1">
      <c r="A167" s="14"/>
      <c r="B167" s="221"/>
      <c r="C167" s="14"/>
      <c r="D167" s="214" t="s">
        <v>166</v>
      </c>
      <c r="E167" s="222" t="s">
        <v>1</v>
      </c>
      <c r="F167" s="223" t="s">
        <v>195</v>
      </c>
      <c r="G167" s="14"/>
      <c r="H167" s="224">
        <v>0.64800000000000002</v>
      </c>
      <c r="I167" s="225"/>
      <c r="J167" s="14"/>
      <c r="K167" s="14"/>
      <c r="L167" s="221"/>
      <c r="M167" s="226"/>
      <c r="N167" s="227"/>
      <c r="O167" s="227"/>
      <c r="P167" s="227"/>
      <c r="Q167" s="227"/>
      <c r="R167" s="227"/>
      <c r="S167" s="227"/>
      <c r="T167" s="22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22" t="s">
        <v>166</v>
      </c>
      <c r="AU167" s="222" t="s">
        <v>90</v>
      </c>
      <c r="AV167" s="14" t="s">
        <v>90</v>
      </c>
      <c r="AW167" s="14" t="s">
        <v>31</v>
      </c>
      <c r="AX167" s="14" t="s">
        <v>85</v>
      </c>
      <c r="AY167" s="222" t="s">
        <v>158</v>
      </c>
    </row>
    <row r="168" s="2" customFormat="1" ht="16.5" customHeight="1">
      <c r="A168" s="38"/>
      <c r="B168" s="198"/>
      <c r="C168" s="199" t="s">
        <v>196</v>
      </c>
      <c r="D168" s="199" t="s">
        <v>160</v>
      </c>
      <c r="E168" s="200" t="s">
        <v>197</v>
      </c>
      <c r="F168" s="201" t="s">
        <v>198</v>
      </c>
      <c r="G168" s="202" t="s">
        <v>193</v>
      </c>
      <c r="H168" s="203">
        <v>1.5</v>
      </c>
      <c r="I168" s="204"/>
      <c r="J168" s="205">
        <f>ROUND(I168*H168,1)</f>
        <v>0</v>
      </c>
      <c r="K168" s="206"/>
      <c r="L168" s="39"/>
      <c r="M168" s="207" t="s">
        <v>1</v>
      </c>
      <c r="N168" s="208" t="s">
        <v>44</v>
      </c>
      <c r="O168" s="77"/>
      <c r="P168" s="209">
        <f>O168*H168</f>
        <v>0</v>
      </c>
      <c r="Q168" s="209">
        <v>0.26723000000000002</v>
      </c>
      <c r="R168" s="209">
        <f>Q168*H168</f>
        <v>0.40084500000000001</v>
      </c>
      <c r="S168" s="209">
        <v>0</v>
      </c>
      <c r="T168" s="21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11" t="s">
        <v>164</v>
      </c>
      <c r="AT168" s="211" t="s">
        <v>160</v>
      </c>
      <c r="AU168" s="211" t="s">
        <v>90</v>
      </c>
      <c r="AY168" s="19" t="s">
        <v>158</v>
      </c>
      <c r="BE168" s="212">
        <f>IF(N168="základní",J168,0)</f>
        <v>0</v>
      </c>
      <c r="BF168" s="212">
        <f>IF(N168="snížená",J168,0)</f>
        <v>0</v>
      </c>
      <c r="BG168" s="212">
        <f>IF(N168="zákl. přenesená",J168,0)</f>
        <v>0</v>
      </c>
      <c r="BH168" s="212">
        <f>IF(N168="sníž. přenesená",J168,0)</f>
        <v>0</v>
      </c>
      <c r="BI168" s="212">
        <f>IF(N168="nulová",J168,0)</f>
        <v>0</v>
      </c>
      <c r="BJ168" s="19" t="s">
        <v>90</v>
      </c>
      <c r="BK168" s="212">
        <f>ROUND(I168*H168,1)</f>
        <v>0</v>
      </c>
      <c r="BL168" s="19" t="s">
        <v>164</v>
      </c>
      <c r="BM168" s="211" t="s">
        <v>199</v>
      </c>
    </row>
    <row r="169" s="14" customFormat="1">
      <c r="A169" s="14"/>
      <c r="B169" s="221"/>
      <c r="C169" s="14"/>
      <c r="D169" s="214" t="s">
        <v>166</v>
      </c>
      <c r="E169" s="222" t="s">
        <v>1</v>
      </c>
      <c r="F169" s="223" t="s">
        <v>200</v>
      </c>
      <c r="G169" s="14"/>
      <c r="H169" s="224">
        <v>1.5</v>
      </c>
      <c r="I169" s="225"/>
      <c r="J169" s="14"/>
      <c r="K169" s="14"/>
      <c r="L169" s="221"/>
      <c r="M169" s="226"/>
      <c r="N169" s="227"/>
      <c r="O169" s="227"/>
      <c r="P169" s="227"/>
      <c r="Q169" s="227"/>
      <c r="R169" s="227"/>
      <c r="S169" s="227"/>
      <c r="T169" s="22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22" t="s">
        <v>166</v>
      </c>
      <c r="AU169" s="222" t="s">
        <v>90</v>
      </c>
      <c r="AV169" s="14" t="s">
        <v>90</v>
      </c>
      <c r="AW169" s="14" t="s">
        <v>31</v>
      </c>
      <c r="AX169" s="14" t="s">
        <v>85</v>
      </c>
      <c r="AY169" s="222" t="s">
        <v>158</v>
      </c>
    </row>
    <row r="170" s="12" customFormat="1" ht="22.8" customHeight="1">
      <c r="A170" s="12"/>
      <c r="B170" s="185"/>
      <c r="C170" s="12"/>
      <c r="D170" s="186" t="s">
        <v>77</v>
      </c>
      <c r="E170" s="196" t="s">
        <v>164</v>
      </c>
      <c r="F170" s="196" t="s">
        <v>201</v>
      </c>
      <c r="G170" s="12"/>
      <c r="H170" s="12"/>
      <c r="I170" s="188"/>
      <c r="J170" s="197">
        <f>BK170</f>
        <v>0</v>
      </c>
      <c r="K170" s="12"/>
      <c r="L170" s="185"/>
      <c r="M170" s="190"/>
      <c r="N170" s="191"/>
      <c r="O170" s="191"/>
      <c r="P170" s="192">
        <f>P171</f>
        <v>0</v>
      </c>
      <c r="Q170" s="191"/>
      <c r="R170" s="192">
        <f>R171</f>
        <v>0.091120000000000007</v>
      </c>
      <c r="S170" s="191"/>
      <c r="T170" s="193">
        <f>T171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86" t="s">
        <v>85</v>
      </c>
      <c r="AT170" s="194" t="s">
        <v>77</v>
      </c>
      <c r="AU170" s="194" t="s">
        <v>85</v>
      </c>
      <c r="AY170" s="186" t="s">
        <v>158</v>
      </c>
      <c r="BK170" s="195">
        <f>BK171</f>
        <v>0</v>
      </c>
    </row>
    <row r="171" s="2" customFormat="1" ht="16.5" customHeight="1">
      <c r="A171" s="38"/>
      <c r="B171" s="198"/>
      <c r="C171" s="199" t="s">
        <v>202</v>
      </c>
      <c r="D171" s="199" t="s">
        <v>160</v>
      </c>
      <c r="E171" s="200" t="s">
        <v>203</v>
      </c>
      <c r="F171" s="201" t="s">
        <v>204</v>
      </c>
      <c r="G171" s="202" t="s">
        <v>163</v>
      </c>
      <c r="H171" s="203">
        <v>4</v>
      </c>
      <c r="I171" s="204"/>
      <c r="J171" s="205">
        <f>ROUND(I171*H171,1)</f>
        <v>0</v>
      </c>
      <c r="K171" s="206"/>
      <c r="L171" s="39"/>
      <c r="M171" s="207" t="s">
        <v>1</v>
      </c>
      <c r="N171" s="208" t="s">
        <v>44</v>
      </c>
      <c r="O171" s="77"/>
      <c r="P171" s="209">
        <f>O171*H171</f>
        <v>0</v>
      </c>
      <c r="Q171" s="209">
        <v>0.022780000000000002</v>
      </c>
      <c r="R171" s="209">
        <f>Q171*H171</f>
        <v>0.091120000000000007</v>
      </c>
      <c r="S171" s="209">
        <v>0</v>
      </c>
      <c r="T171" s="21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11" t="s">
        <v>164</v>
      </c>
      <c r="AT171" s="211" t="s">
        <v>160</v>
      </c>
      <c r="AU171" s="211" t="s">
        <v>90</v>
      </c>
      <c r="AY171" s="19" t="s">
        <v>158</v>
      </c>
      <c r="BE171" s="212">
        <f>IF(N171="základní",J171,0)</f>
        <v>0</v>
      </c>
      <c r="BF171" s="212">
        <f>IF(N171="snížená",J171,0)</f>
        <v>0</v>
      </c>
      <c r="BG171" s="212">
        <f>IF(N171="zákl. přenesená",J171,0)</f>
        <v>0</v>
      </c>
      <c r="BH171" s="212">
        <f>IF(N171="sníž. přenesená",J171,0)</f>
        <v>0</v>
      </c>
      <c r="BI171" s="212">
        <f>IF(N171="nulová",J171,0)</f>
        <v>0</v>
      </c>
      <c r="BJ171" s="19" t="s">
        <v>90</v>
      </c>
      <c r="BK171" s="212">
        <f>ROUND(I171*H171,1)</f>
        <v>0</v>
      </c>
      <c r="BL171" s="19" t="s">
        <v>164</v>
      </c>
      <c r="BM171" s="211" t="s">
        <v>205</v>
      </c>
    </row>
    <row r="172" s="12" customFormat="1" ht="22.8" customHeight="1">
      <c r="A172" s="12"/>
      <c r="B172" s="185"/>
      <c r="C172" s="12"/>
      <c r="D172" s="186" t="s">
        <v>77</v>
      </c>
      <c r="E172" s="196" t="s">
        <v>196</v>
      </c>
      <c r="F172" s="196" t="s">
        <v>206</v>
      </c>
      <c r="G172" s="12"/>
      <c r="H172" s="12"/>
      <c r="I172" s="188"/>
      <c r="J172" s="197">
        <f>BK172</f>
        <v>0</v>
      </c>
      <c r="K172" s="12"/>
      <c r="L172" s="185"/>
      <c r="M172" s="190"/>
      <c r="N172" s="191"/>
      <c r="O172" s="191"/>
      <c r="P172" s="192">
        <f>SUM(P173:P185)</f>
        <v>0</v>
      </c>
      <c r="Q172" s="191"/>
      <c r="R172" s="192">
        <f>SUM(R173:R185)</f>
        <v>7.9012406999999998</v>
      </c>
      <c r="S172" s="191"/>
      <c r="T172" s="193">
        <f>SUM(T173:T185)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86" t="s">
        <v>85</v>
      </c>
      <c r="AT172" s="194" t="s">
        <v>77</v>
      </c>
      <c r="AU172" s="194" t="s">
        <v>85</v>
      </c>
      <c r="AY172" s="186" t="s">
        <v>158</v>
      </c>
      <c r="BK172" s="195">
        <f>SUM(BK173:BK185)</f>
        <v>0</v>
      </c>
    </row>
    <row r="173" s="2" customFormat="1" ht="16.5" customHeight="1">
      <c r="A173" s="38"/>
      <c r="B173" s="198"/>
      <c r="C173" s="199" t="s">
        <v>207</v>
      </c>
      <c r="D173" s="199" t="s">
        <v>160</v>
      </c>
      <c r="E173" s="200" t="s">
        <v>208</v>
      </c>
      <c r="F173" s="201" t="s">
        <v>209</v>
      </c>
      <c r="G173" s="202" t="s">
        <v>193</v>
      </c>
      <c r="H173" s="203">
        <v>15</v>
      </c>
      <c r="I173" s="204"/>
      <c r="J173" s="205">
        <f>ROUND(I173*H173,1)</f>
        <v>0</v>
      </c>
      <c r="K173" s="206"/>
      <c r="L173" s="39"/>
      <c r="M173" s="207" t="s">
        <v>1</v>
      </c>
      <c r="N173" s="208" t="s">
        <v>44</v>
      </c>
      <c r="O173" s="77"/>
      <c r="P173" s="209">
        <f>O173*H173</f>
        <v>0</v>
      </c>
      <c r="Q173" s="209">
        <v>0.040000000000000001</v>
      </c>
      <c r="R173" s="209">
        <f>Q173*H173</f>
        <v>0.59999999999999998</v>
      </c>
      <c r="S173" s="209">
        <v>0</v>
      </c>
      <c r="T173" s="21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11" t="s">
        <v>164</v>
      </c>
      <c r="AT173" s="211" t="s">
        <v>160</v>
      </c>
      <c r="AU173" s="211" t="s">
        <v>90</v>
      </c>
      <c r="AY173" s="19" t="s">
        <v>158</v>
      </c>
      <c r="BE173" s="212">
        <f>IF(N173="základní",J173,0)</f>
        <v>0</v>
      </c>
      <c r="BF173" s="212">
        <f>IF(N173="snížená",J173,0)</f>
        <v>0</v>
      </c>
      <c r="BG173" s="212">
        <f>IF(N173="zákl. přenesená",J173,0)</f>
        <v>0</v>
      </c>
      <c r="BH173" s="212">
        <f>IF(N173="sníž. přenesená",J173,0)</f>
        <v>0</v>
      </c>
      <c r="BI173" s="212">
        <f>IF(N173="nulová",J173,0)</f>
        <v>0</v>
      </c>
      <c r="BJ173" s="19" t="s">
        <v>90</v>
      </c>
      <c r="BK173" s="212">
        <f>ROUND(I173*H173,1)</f>
        <v>0</v>
      </c>
      <c r="BL173" s="19" t="s">
        <v>164</v>
      </c>
      <c r="BM173" s="211" t="s">
        <v>210</v>
      </c>
    </row>
    <row r="174" s="14" customFormat="1">
      <c r="A174" s="14"/>
      <c r="B174" s="221"/>
      <c r="C174" s="14"/>
      <c r="D174" s="214" t="s">
        <v>166</v>
      </c>
      <c r="E174" s="222" t="s">
        <v>1</v>
      </c>
      <c r="F174" s="223" t="s">
        <v>211</v>
      </c>
      <c r="G174" s="14"/>
      <c r="H174" s="224">
        <v>15</v>
      </c>
      <c r="I174" s="225"/>
      <c r="J174" s="14"/>
      <c r="K174" s="14"/>
      <c r="L174" s="221"/>
      <c r="M174" s="226"/>
      <c r="N174" s="227"/>
      <c r="O174" s="227"/>
      <c r="P174" s="227"/>
      <c r="Q174" s="227"/>
      <c r="R174" s="227"/>
      <c r="S174" s="227"/>
      <c r="T174" s="22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22" t="s">
        <v>166</v>
      </c>
      <c r="AU174" s="222" t="s">
        <v>90</v>
      </c>
      <c r="AV174" s="14" t="s">
        <v>90</v>
      </c>
      <c r="AW174" s="14" t="s">
        <v>31</v>
      </c>
      <c r="AX174" s="14" t="s">
        <v>85</v>
      </c>
      <c r="AY174" s="222" t="s">
        <v>158</v>
      </c>
    </row>
    <row r="175" s="2" customFormat="1" ht="21.75" customHeight="1">
      <c r="A175" s="38"/>
      <c r="B175" s="198"/>
      <c r="C175" s="199" t="s">
        <v>212</v>
      </c>
      <c r="D175" s="199" t="s">
        <v>160</v>
      </c>
      <c r="E175" s="200" t="s">
        <v>213</v>
      </c>
      <c r="F175" s="201" t="s">
        <v>214</v>
      </c>
      <c r="G175" s="202" t="s">
        <v>193</v>
      </c>
      <c r="H175" s="203">
        <v>31</v>
      </c>
      <c r="I175" s="204"/>
      <c r="J175" s="205">
        <f>ROUND(I175*H175,1)</f>
        <v>0</v>
      </c>
      <c r="K175" s="206"/>
      <c r="L175" s="39"/>
      <c r="M175" s="207" t="s">
        <v>1</v>
      </c>
      <c r="N175" s="208" t="s">
        <v>44</v>
      </c>
      <c r="O175" s="77"/>
      <c r="P175" s="209">
        <f>O175*H175</f>
        <v>0</v>
      </c>
      <c r="Q175" s="209">
        <v>0.0043800000000000002</v>
      </c>
      <c r="R175" s="209">
        <f>Q175*H175</f>
        <v>0.13578000000000001</v>
      </c>
      <c r="S175" s="209">
        <v>0</v>
      </c>
      <c r="T175" s="21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11" t="s">
        <v>164</v>
      </c>
      <c r="AT175" s="211" t="s">
        <v>160</v>
      </c>
      <c r="AU175" s="211" t="s">
        <v>90</v>
      </c>
      <c r="AY175" s="19" t="s">
        <v>158</v>
      </c>
      <c r="BE175" s="212">
        <f>IF(N175="základní",J175,0)</f>
        <v>0</v>
      </c>
      <c r="BF175" s="212">
        <f>IF(N175="snížená",J175,0)</f>
        <v>0</v>
      </c>
      <c r="BG175" s="212">
        <f>IF(N175="zákl. přenesená",J175,0)</f>
        <v>0</v>
      </c>
      <c r="BH175" s="212">
        <f>IF(N175="sníž. přenesená",J175,0)</f>
        <v>0</v>
      </c>
      <c r="BI175" s="212">
        <f>IF(N175="nulová",J175,0)</f>
        <v>0</v>
      </c>
      <c r="BJ175" s="19" t="s">
        <v>90</v>
      </c>
      <c r="BK175" s="212">
        <f>ROUND(I175*H175,1)</f>
        <v>0</v>
      </c>
      <c r="BL175" s="19" t="s">
        <v>164</v>
      </c>
      <c r="BM175" s="211" t="s">
        <v>215</v>
      </c>
    </row>
    <row r="176" s="2" customFormat="1" ht="21.75" customHeight="1">
      <c r="A176" s="38"/>
      <c r="B176" s="198"/>
      <c r="C176" s="199" t="s">
        <v>216</v>
      </c>
      <c r="D176" s="199" t="s">
        <v>160</v>
      </c>
      <c r="E176" s="200" t="s">
        <v>217</v>
      </c>
      <c r="F176" s="201" t="s">
        <v>218</v>
      </c>
      <c r="G176" s="202" t="s">
        <v>193</v>
      </c>
      <c r="H176" s="203">
        <v>260.16000000000003</v>
      </c>
      <c r="I176" s="204"/>
      <c r="J176" s="205">
        <f>ROUND(I176*H176,1)</f>
        <v>0</v>
      </c>
      <c r="K176" s="206"/>
      <c r="L176" s="39"/>
      <c r="M176" s="207" t="s">
        <v>1</v>
      </c>
      <c r="N176" s="208" t="s">
        <v>44</v>
      </c>
      <c r="O176" s="77"/>
      <c r="P176" s="209">
        <f>O176*H176</f>
        <v>0</v>
      </c>
      <c r="Q176" s="209">
        <v>0.0030000000000000001</v>
      </c>
      <c r="R176" s="209">
        <f>Q176*H176</f>
        <v>0.78048000000000006</v>
      </c>
      <c r="S176" s="209">
        <v>0</v>
      </c>
      <c r="T176" s="21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11" t="s">
        <v>164</v>
      </c>
      <c r="AT176" s="211" t="s">
        <v>160</v>
      </c>
      <c r="AU176" s="211" t="s">
        <v>90</v>
      </c>
      <c r="AY176" s="19" t="s">
        <v>158</v>
      </c>
      <c r="BE176" s="212">
        <f>IF(N176="základní",J176,0)</f>
        <v>0</v>
      </c>
      <c r="BF176" s="212">
        <f>IF(N176="snížená",J176,0)</f>
        <v>0</v>
      </c>
      <c r="BG176" s="212">
        <f>IF(N176="zákl. přenesená",J176,0)</f>
        <v>0</v>
      </c>
      <c r="BH176" s="212">
        <f>IF(N176="sníž. přenesená",J176,0)</f>
        <v>0</v>
      </c>
      <c r="BI176" s="212">
        <f>IF(N176="nulová",J176,0)</f>
        <v>0</v>
      </c>
      <c r="BJ176" s="19" t="s">
        <v>90</v>
      </c>
      <c r="BK176" s="212">
        <f>ROUND(I176*H176,1)</f>
        <v>0</v>
      </c>
      <c r="BL176" s="19" t="s">
        <v>164</v>
      </c>
      <c r="BM176" s="211" t="s">
        <v>219</v>
      </c>
    </row>
    <row r="177" s="14" customFormat="1">
      <c r="A177" s="14"/>
      <c r="B177" s="221"/>
      <c r="C177" s="14"/>
      <c r="D177" s="214" t="s">
        <v>166</v>
      </c>
      <c r="E177" s="222" t="s">
        <v>1</v>
      </c>
      <c r="F177" s="223" t="s">
        <v>220</v>
      </c>
      <c r="G177" s="14"/>
      <c r="H177" s="224">
        <v>260.16000000000003</v>
      </c>
      <c r="I177" s="225"/>
      <c r="J177" s="14"/>
      <c r="K177" s="14"/>
      <c r="L177" s="221"/>
      <c r="M177" s="226"/>
      <c r="N177" s="227"/>
      <c r="O177" s="227"/>
      <c r="P177" s="227"/>
      <c r="Q177" s="227"/>
      <c r="R177" s="227"/>
      <c r="S177" s="227"/>
      <c r="T177" s="22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22" t="s">
        <v>166</v>
      </c>
      <c r="AU177" s="222" t="s">
        <v>90</v>
      </c>
      <c r="AV177" s="14" t="s">
        <v>90</v>
      </c>
      <c r="AW177" s="14" t="s">
        <v>31</v>
      </c>
      <c r="AX177" s="14" t="s">
        <v>85</v>
      </c>
      <c r="AY177" s="222" t="s">
        <v>158</v>
      </c>
    </row>
    <row r="178" s="2" customFormat="1" ht="21.75" customHeight="1">
      <c r="A178" s="38"/>
      <c r="B178" s="198"/>
      <c r="C178" s="199" t="s">
        <v>221</v>
      </c>
      <c r="D178" s="199" t="s">
        <v>160</v>
      </c>
      <c r="E178" s="200" t="s">
        <v>222</v>
      </c>
      <c r="F178" s="201" t="s">
        <v>223</v>
      </c>
      <c r="G178" s="202" t="s">
        <v>193</v>
      </c>
      <c r="H178" s="203">
        <v>22.68</v>
      </c>
      <c r="I178" s="204"/>
      <c r="J178" s="205">
        <f>ROUND(I178*H178,1)</f>
        <v>0</v>
      </c>
      <c r="K178" s="206"/>
      <c r="L178" s="39"/>
      <c r="M178" s="207" t="s">
        <v>1</v>
      </c>
      <c r="N178" s="208" t="s">
        <v>44</v>
      </c>
      <c r="O178" s="77"/>
      <c r="P178" s="209">
        <f>O178*H178</f>
        <v>0</v>
      </c>
      <c r="Q178" s="209">
        <v>0.015400000000000001</v>
      </c>
      <c r="R178" s="209">
        <f>Q178*H178</f>
        <v>0.34927200000000003</v>
      </c>
      <c r="S178" s="209">
        <v>0</v>
      </c>
      <c r="T178" s="21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11" t="s">
        <v>164</v>
      </c>
      <c r="AT178" s="211" t="s">
        <v>160</v>
      </c>
      <c r="AU178" s="211" t="s">
        <v>90</v>
      </c>
      <c r="AY178" s="19" t="s">
        <v>158</v>
      </c>
      <c r="BE178" s="212">
        <f>IF(N178="základní",J178,0)</f>
        <v>0</v>
      </c>
      <c r="BF178" s="212">
        <f>IF(N178="snížená",J178,0)</f>
        <v>0</v>
      </c>
      <c r="BG178" s="212">
        <f>IF(N178="zákl. přenesená",J178,0)</f>
        <v>0</v>
      </c>
      <c r="BH178" s="212">
        <f>IF(N178="sníž. přenesená",J178,0)</f>
        <v>0</v>
      </c>
      <c r="BI178" s="212">
        <f>IF(N178="nulová",J178,0)</f>
        <v>0</v>
      </c>
      <c r="BJ178" s="19" t="s">
        <v>90</v>
      </c>
      <c r="BK178" s="212">
        <f>ROUND(I178*H178,1)</f>
        <v>0</v>
      </c>
      <c r="BL178" s="19" t="s">
        <v>164</v>
      </c>
      <c r="BM178" s="211" t="s">
        <v>224</v>
      </c>
    </row>
    <row r="179" s="2" customFormat="1" ht="21.75" customHeight="1">
      <c r="A179" s="38"/>
      <c r="B179" s="198"/>
      <c r="C179" s="199" t="s">
        <v>225</v>
      </c>
      <c r="D179" s="199" t="s">
        <v>160</v>
      </c>
      <c r="E179" s="200" t="s">
        <v>226</v>
      </c>
      <c r="F179" s="201" t="s">
        <v>227</v>
      </c>
      <c r="G179" s="202" t="s">
        <v>193</v>
      </c>
      <c r="H179" s="203">
        <v>53.899999999999999</v>
      </c>
      <c r="I179" s="204"/>
      <c r="J179" s="205">
        <f>ROUND(I179*H179,1)</f>
        <v>0</v>
      </c>
      <c r="K179" s="206"/>
      <c r="L179" s="39"/>
      <c r="M179" s="207" t="s">
        <v>1</v>
      </c>
      <c r="N179" s="208" t="s">
        <v>44</v>
      </c>
      <c r="O179" s="77"/>
      <c r="P179" s="209">
        <f>O179*H179</f>
        <v>0</v>
      </c>
      <c r="Q179" s="209">
        <v>0.018380000000000001</v>
      </c>
      <c r="R179" s="209">
        <f>Q179*H179</f>
        <v>0.99068199999999995</v>
      </c>
      <c r="S179" s="209">
        <v>0</v>
      </c>
      <c r="T179" s="21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11" t="s">
        <v>164</v>
      </c>
      <c r="AT179" s="211" t="s">
        <v>160</v>
      </c>
      <c r="AU179" s="211" t="s">
        <v>90</v>
      </c>
      <c r="AY179" s="19" t="s">
        <v>158</v>
      </c>
      <c r="BE179" s="212">
        <f>IF(N179="základní",J179,0)</f>
        <v>0</v>
      </c>
      <c r="BF179" s="212">
        <f>IF(N179="snížená",J179,0)</f>
        <v>0</v>
      </c>
      <c r="BG179" s="212">
        <f>IF(N179="zákl. přenesená",J179,0)</f>
        <v>0</v>
      </c>
      <c r="BH179" s="212">
        <f>IF(N179="sníž. přenesená",J179,0)</f>
        <v>0</v>
      </c>
      <c r="BI179" s="212">
        <f>IF(N179="nulová",J179,0)</f>
        <v>0</v>
      </c>
      <c r="BJ179" s="19" t="s">
        <v>90</v>
      </c>
      <c r="BK179" s="212">
        <f>ROUND(I179*H179,1)</f>
        <v>0</v>
      </c>
      <c r="BL179" s="19" t="s">
        <v>164</v>
      </c>
      <c r="BM179" s="211" t="s">
        <v>228</v>
      </c>
    </row>
    <row r="180" s="2" customFormat="1" ht="21.75" customHeight="1">
      <c r="A180" s="38"/>
      <c r="B180" s="198"/>
      <c r="C180" s="199" t="s">
        <v>229</v>
      </c>
      <c r="D180" s="199" t="s">
        <v>160</v>
      </c>
      <c r="E180" s="200" t="s">
        <v>230</v>
      </c>
      <c r="F180" s="201" t="s">
        <v>231</v>
      </c>
      <c r="G180" s="202" t="s">
        <v>193</v>
      </c>
      <c r="H180" s="203">
        <v>20</v>
      </c>
      <c r="I180" s="204"/>
      <c r="J180" s="205">
        <f>ROUND(I180*H180,1)</f>
        <v>0</v>
      </c>
      <c r="K180" s="206"/>
      <c r="L180" s="39"/>
      <c r="M180" s="207" t="s">
        <v>1</v>
      </c>
      <c r="N180" s="208" t="s">
        <v>44</v>
      </c>
      <c r="O180" s="77"/>
      <c r="P180" s="209">
        <f>O180*H180</f>
        <v>0</v>
      </c>
      <c r="Q180" s="209">
        <v>0.038199999999999998</v>
      </c>
      <c r="R180" s="209">
        <f>Q180*H180</f>
        <v>0.76400000000000001</v>
      </c>
      <c r="S180" s="209">
        <v>0</v>
      </c>
      <c r="T180" s="21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11" t="s">
        <v>164</v>
      </c>
      <c r="AT180" s="211" t="s">
        <v>160</v>
      </c>
      <c r="AU180" s="211" t="s">
        <v>90</v>
      </c>
      <c r="AY180" s="19" t="s">
        <v>158</v>
      </c>
      <c r="BE180" s="212">
        <f>IF(N180="základní",J180,0)</f>
        <v>0</v>
      </c>
      <c r="BF180" s="212">
        <f>IF(N180="snížená",J180,0)</f>
        <v>0</v>
      </c>
      <c r="BG180" s="212">
        <f>IF(N180="zákl. přenesená",J180,0)</f>
        <v>0</v>
      </c>
      <c r="BH180" s="212">
        <f>IF(N180="sníž. přenesená",J180,0)</f>
        <v>0</v>
      </c>
      <c r="BI180" s="212">
        <f>IF(N180="nulová",J180,0)</f>
        <v>0</v>
      </c>
      <c r="BJ180" s="19" t="s">
        <v>90</v>
      </c>
      <c r="BK180" s="212">
        <f>ROUND(I180*H180,1)</f>
        <v>0</v>
      </c>
      <c r="BL180" s="19" t="s">
        <v>164</v>
      </c>
      <c r="BM180" s="211" t="s">
        <v>232</v>
      </c>
    </row>
    <row r="181" s="14" customFormat="1">
      <c r="A181" s="14"/>
      <c r="B181" s="221"/>
      <c r="C181" s="14"/>
      <c r="D181" s="214" t="s">
        <v>166</v>
      </c>
      <c r="E181" s="222" t="s">
        <v>1</v>
      </c>
      <c r="F181" s="223" t="s">
        <v>233</v>
      </c>
      <c r="G181" s="14"/>
      <c r="H181" s="224">
        <v>20</v>
      </c>
      <c r="I181" s="225"/>
      <c r="J181" s="14"/>
      <c r="K181" s="14"/>
      <c r="L181" s="221"/>
      <c r="M181" s="226"/>
      <c r="N181" s="227"/>
      <c r="O181" s="227"/>
      <c r="P181" s="227"/>
      <c r="Q181" s="227"/>
      <c r="R181" s="227"/>
      <c r="S181" s="227"/>
      <c r="T181" s="22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22" t="s">
        <v>166</v>
      </c>
      <c r="AU181" s="222" t="s">
        <v>90</v>
      </c>
      <c r="AV181" s="14" t="s">
        <v>90</v>
      </c>
      <c r="AW181" s="14" t="s">
        <v>31</v>
      </c>
      <c r="AX181" s="14" t="s">
        <v>85</v>
      </c>
      <c r="AY181" s="222" t="s">
        <v>158</v>
      </c>
    </row>
    <row r="182" s="2" customFormat="1" ht="21.75" customHeight="1">
      <c r="A182" s="38"/>
      <c r="B182" s="198"/>
      <c r="C182" s="199" t="s">
        <v>234</v>
      </c>
      <c r="D182" s="199" t="s">
        <v>160</v>
      </c>
      <c r="E182" s="200" t="s">
        <v>235</v>
      </c>
      <c r="F182" s="201" t="s">
        <v>236</v>
      </c>
      <c r="G182" s="202" t="s">
        <v>193</v>
      </c>
      <c r="H182" s="203">
        <v>229.16</v>
      </c>
      <c r="I182" s="204"/>
      <c r="J182" s="205">
        <f>ROUND(I182*H182,1)</f>
        <v>0</v>
      </c>
      <c r="K182" s="206"/>
      <c r="L182" s="39"/>
      <c r="M182" s="207" t="s">
        <v>1</v>
      </c>
      <c r="N182" s="208" t="s">
        <v>44</v>
      </c>
      <c r="O182" s="77"/>
      <c r="P182" s="209">
        <f>O182*H182</f>
        <v>0</v>
      </c>
      <c r="Q182" s="209">
        <v>0.015599999999999999</v>
      </c>
      <c r="R182" s="209">
        <f>Q182*H182</f>
        <v>3.5748959999999999</v>
      </c>
      <c r="S182" s="209">
        <v>0</v>
      </c>
      <c r="T182" s="210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11" t="s">
        <v>164</v>
      </c>
      <c r="AT182" s="211" t="s">
        <v>160</v>
      </c>
      <c r="AU182" s="211" t="s">
        <v>90</v>
      </c>
      <c r="AY182" s="19" t="s">
        <v>158</v>
      </c>
      <c r="BE182" s="212">
        <f>IF(N182="základní",J182,0)</f>
        <v>0</v>
      </c>
      <c r="BF182" s="212">
        <f>IF(N182="snížená",J182,0)</f>
        <v>0</v>
      </c>
      <c r="BG182" s="212">
        <f>IF(N182="zákl. přenesená",J182,0)</f>
        <v>0</v>
      </c>
      <c r="BH182" s="212">
        <f>IF(N182="sníž. přenesená",J182,0)</f>
        <v>0</v>
      </c>
      <c r="BI182" s="212">
        <f>IF(N182="nulová",J182,0)</f>
        <v>0</v>
      </c>
      <c r="BJ182" s="19" t="s">
        <v>90</v>
      </c>
      <c r="BK182" s="212">
        <f>ROUND(I182*H182,1)</f>
        <v>0</v>
      </c>
      <c r="BL182" s="19" t="s">
        <v>164</v>
      </c>
      <c r="BM182" s="211" t="s">
        <v>237</v>
      </c>
    </row>
    <row r="183" s="2" customFormat="1" ht="16.5" customHeight="1">
      <c r="A183" s="38"/>
      <c r="B183" s="198"/>
      <c r="C183" s="199" t="s">
        <v>8</v>
      </c>
      <c r="D183" s="199" t="s">
        <v>160</v>
      </c>
      <c r="E183" s="200" t="s">
        <v>238</v>
      </c>
      <c r="F183" s="201" t="s">
        <v>239</v>
      </c>
      <c r="G183" s="202" t="s">
        <v>193</v>
      </c>
      <c r="H183" s="203">
        <v>67.540000000000006</v>
      </c>
      <c r="I183" s="204"/>
      <c r="J183" s="205">
        <f>ROUND(I183*H183,1)</f>
        <v>0</v>
      </c>
      <c r="K183" s="206"/>
      <c r="L183" s="39"/>
      <c r="M183" s="207" t="s">
        <v>1</v>
      </c>
      <c r="N183" s="208" t="s">
        <v>44</v>
      </c>
      <c r="O183" s="77"/>
      <c r="P183" s="209">
        <f>O183*H183</f>
        <v>0</v>
      </c>
      <c r="Q183" s="209">
        <v>0.00033</v>
      </c>
      <c r="R183" s="209">
        <f>Q183*H183</f>
        <v>0.022288200000000001</v>
      </c>
      <c r="S183" s="209">
        <v>0</v>
      </c>
      <c r="T183" s="21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11" t="s">
        <v>164</v>
      </c>
      <c r="AT183" s="211" t="s">
        <v>160</v>
      </c>
      <c r="AU183" s="211" t="s">
        <v>90</v>
      </c>
      <c r="AY183" s="19" t="s">
        <v>158</v>
      </c>
      <c r="BE183" s="212">
        <f>IF(N183="základní",J183,0)</f>
        <v>0</v>
      </c>
      <c r="BF183" s="212">
        <f>IF(N183="snížená",J183,0)</f>
        <v>0</v>
      </c>
      <c r="BG183" s="212">
        <f>IF(N183="zákl. přenesená",J183,0)</f>
        <v>0</v>
      </c>
      <c r="BH183" s="212">
        <f>IF(N183="sníž. přenesená",J183,0)</f>
        <v>0</v>
      </c>
      <c r="BI183" s="212">
        <f>IF(N183="nulová",J183,0)</f>
        <v>0</v>
      </c>
      <c r="BJ183" s="19" t="s">
        <v>90</v>
      </c>
      <c r="BK183" s="212">
        <f>ROUND(I183*H183,1)</f>
        <v>0</v>
      </c>
      <c r="BL183" s="19" t="s">
        <v>164</v>
      </c>
      <c r="BM183" s="211" t="s">
        <v>240</v>
      </c>
    </row>
    <row r="184" s="2" customFormat="1" ht="16.5" customHeight="1">
      <c r="A184" s="38"/>
      <c r="B184" s="198"/>
      <c r="C184" s="199" t="s">
        <v>241</v>
      </c>
      <c r="D184" s="199" t="s">
        <v>160</v>
      </c>
      <c r="E184" s="200" t="s">
        <v>242</v>
      </c>
      <c r="F184" s="201" t="s">
        <v>243</v>
      </c>
      <c r="G184" s="202" t="s">
        <v>174</v>
      </c>
      <c r="H184" s="203">
        <v>3.3769999999999998</v>
      </c>
      <c r="I184" s="204"/>
      <c r="J184" s="205">
        <f>ROUND(I184*H184,1)</f>
        <v>0</v>
      </c>
      <c r="K184" s="206"/>
      <c r="L184" s="39"/>
      <c r="M184" s="207" t="s">
        <v>1</v>
      </c>
      <c r="N184" s="208" t="s">
        <v>44</v>
      </c>
      <c r="O184" s="77"/>
      <c r="P184" s="209">
        <f>O184*H184</f>
        <v>0</v>
      </c>
      <c r="Q184" s="209">
        <v>0.20250000000000001</v>
      </c>
      <c r="R184" s="209">
        <f>Q184*H184</f>
        <v>0.68384250000000002</v>
      </c>
      <c r="S184" s="209">
        <v>0</v>
      </c>
      <c r="T184" s="21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11" t="s">
        <v>164</v>
      </c>
      <c r="AT184" s="211" t="s">
        <v>160</v>
      </c>
      <c r="AU184" s="211" t="s">
        <v>90</v>
      </c>
      <c r="AY184" s="19" t="s">
        <v>158</v>
      </c>
      <c r="BE184" s="212">
        <f>IF(N184="základní",J184,0)</f>
        <v>0</v>
      </c>
      <c r="BF184" s="212">
        <f>IF(N184="snížená",J184,0)</f>
        <v>0</v>
      </c>
      <c r="BG184" s="212">
        <f>IF(N184="zákl. přenesená",J184,0)</f>
        <v>0</v>
      </c>
      <c r="BH184" s="212">
        <f>IF(N184="sníž. přenesená",J184,0)</f>
        <v>0</v>
      </c>
      <c r="BI184" s="212">
        <f>IF(N184="nulová",J184,0)</f>
        <v>0</v>
      </c>
      <c r="BJ184" s="19" t="s">
        <v>90</v>
      </c>
      <c r="BK184" s="212">
        <f>ROUND(I184*H184,1)</f>
        <v>0</v>
      </c>
      <c r="BL184" s="19" t="s">
        <v>164</v>
      </c>
      <c r="BM184" s="211" t="s">
        <v>244</v>
      </c>
    </row>
    <row r="185" s="14" customFormat="1">
      <c r="A185" s="14"/>
      <c r="B185" s="221"/>
      <c r="C185" s="14"/>
      <c r="D185" s="214" t="s">
        <v>166</v>
      </c>
      <c r="E185" s="222" t="s">
        <v>1</v>
      </c>
      <c r="F185" s="223" t="s">
        <v>245</v>
      </c>
      <c r="G185" s="14"/>
      <c r="H185" s="224">
        <v>3.3769999999999998</v>
      </c>
      <c r="I185" s="225"/>
      <c r="J185" s="14"/>
      <c r="K185" s="14"/>
      <c r="L185" s="221"/>
      <c r="M185" s="226"/>
      <c r="N185" s="227"/>
      <c r="O185" s="227"/>
      <c r="P185" s="227"/>
      <c r="Q185" s="227"/>
      <c r="R185" s="227"/>
      <c r="S185" s="227"/>
      <c r="T185" s="22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22" t="s">
        <v>166</v>
      </c>
      <c r="AU185" s="222" t="s">
        <v>90</v>
      </c>
      <c r="AV185" s="14" t="s">
        <v>90</v>
      </c>
      <c r="AW185" s="14" t="s">
        <v>31</v>
      </c>
      <c r="AX185" s="14" t="s">
        <v>85</v>
      </c>
      <c r="AY185" s="222" t="s">
        <v>158</v>
      </c>
    </row>
    <row r="186" s="12" customFormat="1" ht="22.8" customHeight="1">
      <c r="A186" s="12"/>
      <c r="B186" s="185"/>
      <c r="C186" s="12"/>
      <c r="D186" s="186" t="s">
        <v>77</v>
      </c>
      <c r="E186" s="196" t="s">
        <v>212</v>
      </c>
      <c r="F186" s="196" t="s">
        <v>246</v>
      </c>
      <c r="G186" s="12"/>
      <c r="H186" s="12"/>
      <c r="I186" s="188"/>
      <c r="J186" s="197">
        <f>BK186</f>
        <v>0</v>
      </c>
      <c r="K186" s="12"/>
      <c r="L186" s="185"/>
      <c r="M186" s="190"/>
      <c r="N186" s="191"/>
      <c r="O186" s="191"/>
      <c r="P186" s="192">
        <f>SUM(P187:P226)</f>
        <v>0</v>
      </c>
      <c r="Q186" s="191"/>
      <c r="R186" s="192">
        <f>SUM(R187:R226)</f>
        <v>0.0114818</v>
      </c>
      <c r="S186" s="191"/>
      <c r="T186" s="193">
        <f>SUM(T187:T226)</f>
        <v>15.960065999999999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86" t="s">
        <v>85</v>
      </c>
      <c r="AT186" s="194" t="s">
        <v>77</v>
      </c>
      <c r="AU186" s="194" t="s">
        <v>85</v>
      </c>
      <c r="AY186" s="186" t="s">
        <v>158</v>
      </c>
      <c r="BK186" s="195">
        <f>SUM(BK187:BK226)</f>
        <v>0</v>
      </c>
    </row>
    <row r="187" s="2" customFormat="1" ht="21.75" customHeight="1">
      <c r="A187" s="38"/>
      <c r="B187" s="198"/>
      <c r="C187" s="199" t="s">
        <v>247</v>
      </c>
      <c r="D187" s="199" t="s">
        <v>160</v>
      </c>
      <c r="E187" s="200" t="s">
        <v>248</v>
      </c>
      <c r="F187" s="201" t="s">
        <v>249</v>
      </c>
      <c r="G187" s="202" t="s">
        <v>193</v>
      </c>
      <c r="H187" s="203">
        <v>67.540000000000006</v>
      </c>
      <c r="I187" s="204"/>
      <c r="J187" s="205">
        <f>ROUND(I187*H187,1)</f>
        <v>0</v>
      </c>
      <c r="K187" s="206"/>
      <c r="L187" s="39"/>
      <c r="M187" s="207" t="s">
        <v>1</v>
      </c>
      <c r="N187" s="208" t="s">
        <v>44</v>
      </c>
      <c r="O187" s="77"/>
      <c r="P187" s="209">
        <f>O187*H187</f>
        <v>0</v>
      </c>
      <c r="Q187" s="209">
        <v>0.00012999999999999999</v>
      </c>
      <c r="R187" s="209">
        <f>Q187*H187</f>
        <v>0.0087802000000000002</v>
      </c>
      <c r="S187" s="209">
        <v>0</v>
      </c>
      <c r="T187" s="21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11" t="s">
        <v>164</v>
      </c>
      <c r="AT187" s="211" t="s">
        <v>160</v>
      </c>
      <c r="AU187" s="211" t="s">
        <v>90</v>
      </c>
      <c r="AY187" s="19" t="s">
        <v>158</v>
      </c>
      <c r="BE187" s="212">
        <f>IF(N187="základní",J187,0)</f>
        <v>0</v>
      </c>
      <c r="BF187" s="212">
        <f>IF(N187="snížená",J187,0)</f>
        <v>0</v>
      </c>
      <c r="BG187" s="212">
        <f>IF(N187="zákl. přenesená",J187,0)</f>
        <v>0</v>
      </c>
      <c r="BH187" s="212">
        <f>IF(N187="sníž. přenesená",J187,0)</f>
        <v>0</v>
      </c>
      <c r="BI187" s="212">
        <f>IF(N187="nulová",J187,0)</f>
        <v>0</v>
      </c>
      <c r="BJ187" s="19" t="s">
        <v>90</v>
      </c>
      <c r="BK187" s="212">
        <f>ROUND(I187*H187,1)</f>
        <v>0</v>
      </c>
      <c r="BL187" s="19" t="s">
        <v>164</v>
      </c>
      <c r="BM187" s="211" t="s">
        <v>250</v>
      </c>
    </row>
    <row r="188" s="2" customFormat="1" ht="21.75" customHeight="1">
      <c r="A188" s="38"/>
      <c r="B188" s="198"/>
      <c r="C188" s="199" t="s">
        <v>251</v>
      </c>
      <c r="D188" s="199" t="s">
        <v>160</v>
      </c>
      <c r="E188" s="200" t="s">
        <v>252</v>
      </c>
      <c r="F188" s="201" t="s">
        <v>253</v>
      </c>
      <c r="G188" s="202" t="s">
        <v>193</v>
      </c>
      <c r="H188" s="203">
        <v>67.540000000000006</v>
      </c>
      <c r="I188" s="204"/>
      <c r="J188" s="205">
        <f>ROUND(I188*H188,1)</f>
        <v>0</v>
      </c>
      <c r="K188" s="206"/>
      <c r="L188" s="39"/>
      <c r="M188" s="207" t="s">
        <v>1</v>
      </c>
      <c r="N188" s="208" t="s">
        <v>44</v>
      </c>
      <c r="O188" s="77"/>
      <c r="P188" s="209">
        <f>O188*H188</f>
        <v>0</v>
      </c>
      <c r="Q188" s="209">
        <v>4.0000000000000003E-05</v>
      </c>
      <c r="R188" s="209">
        <f>Q188*H188</f>
        <v>0.0027016000000000006</v>
      </c>
      <c r="S188" s="209">
        <v>0</v>
      </c>
      <c r="T188" s="21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11" t="s">
        <v>164</v>
      </c>
      <c r="AT188" s="211" t="s">
        <v>160</v>
      </c>
      <c r="AU188" s="211" t="s">
        <v>90</v>
      </c>
      <c r="AY188" s="19" t="s">
        <v>158</v>
      </c>
      <c r="BE188" s="212">
        <f>IF(N188="základní",J188,0)</f>
        <v>0</v>
      </c>
      <c r="BF188" s="212">
        <f>IF(N188="snížená",J188,0)</f>
        <v>0</v>
      </c>
      <c r="BG188" s="212">
        <f>IF(N188="zákl. přenesená",J188,0)</f>
        <v>0</v>
      </c>
      <c r="BH188" s="212">
        <f>IF(N188="sníž. přenesená",J188,0)</f>
        <v>0</v>
      </c>
      <c r="BI188" s="212">
        <f>IF(N188="nulová",J188,0)</f>
        <v>0</v>
      </c>
      <c r="BJ188" s="19" t="s">
        <v>90</v>
      </c>
      <c r="BK188" s="212">
        <f>ROUND(I188*H188,1)</f>
        <v>0</v>
      </c>
      <c r="BL188" s="19" t="s">
        <v>164</v>
      </c>
      <c r="BM188" s="211" t="s">
        <v>254</v>
      </c>
    </row>
    <row r="189" s="2" customFormat="1" ht="21.75" customHeight="1">
      <c r="A189" s="38"/>
      <c r="B189" s="198"/>
      <c r="C189" s="199" t="s">
        <v>255</v>
      </c>
      <c r="D189" s="199" t="s">
        <v>160</v>
      </c>
      <c r="E189" s="200" t="s">
        <v>256</v>
      </c>
      <c r="F189" s="201" t="s">
        <v>257</v>
      </c>
      <c r="G189" s="202" t="s">
        <v>174</v>
      </c>
      <c r="H189" s="203">
        <v>2.202</v>
      </c>
      <c r="I189" s="204"/>
      <c r="J189" s="205">
        <f>ROUND(I189*H189,1)</f>
        <v>0</v>
      </c>
      <c r="K189" s="206"/>
      <c r="L189" s="39"/>
      <c r="M189" s="207" t="s">
        <v>1</v>
      </c>
      <c r="N189" s="208" t="s">
        <v>44</v>
      </c>
      <c r="O189" s="77"/>
      <c r="P189" s="209">
        <f>O189*H189</f>
        <v>0</v>
      </c>
      <c r="Q189" s="209">
        <v>0</v>
      </c>
      <c r="R189" s="209">
        <f>Q189*H189</f>
        <v>0</v>
      </c>
      <c r="S189" s="209">
        <v>1.8</v>
      </c>
      <c r="T189" s="210">
        <f>S189*H189</f>
        <v>3.9636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11" t="s">
        <v>164</v>
      </c>
      <c r="AT189" s="211" t="s">
        <v>160</v>
      </c>
      <c r="AU189" s="211" t="s">
        <v>90</v>
      </c>
      <c r="AY189" s="19" t="s">
        <v>158</v>
      </c>
      <c r="BE189" s="212">
        <f>IF(N189="základní",J189,0)</f>
        <v>0</v>
      </c>
      <c r="BF189" s="212">
        <f>IF(N189="snížená",J189,0)</f>
        <v>0</v>
      </c>
      <c r="BG189" s="212">
        <f>IF(N189="zákl. přenesená",J189,0)</f>
        <v>0</v>
      </c>
      <c r="BH189" s="212">
        <f>IF(N189="sníž. přenesená",J189,0)</f>
        <v>0</v>
      </c>
      <c r="BI189" s="212">
        <f>IF(N189="nulová",J189,0)</f>
        <v>0</v>
      </c>
      <c r="BJ189" s="19" t="s">
        <v>90</v>
      </c>
      <c r="BK189" s="212">
        <f>ROUND(I189*H189,1)</f>
        <v>0</v>
      </c>
      <c r="BL189" s="19" t="s">
        <v>164</v>
      </c>
      <c r="BM189" s="211" t="s">
        <v>258</v>
      </c>
    </row>
    <row r="190" s="14" customFormat="1">
      <c r="A190" s="14"/>
      <c r="B190" s="221"/>
      <c r="C190" s="14"/>
      <c r="D190" s="214" t="s">
        <v>166</v>
      </c>
      <c r="E190" s="222" t="s">
        <v>1</v>
      </c>
      <c r="F190" s="223" t="s">
        <v>259</v>
      </c>
      <c r="G190" s="14"/>
      <c r="H190" s="224">
        <v>2.202</v>
      </c>
      <c r="I190" s="225"/>
      <c r="J190" s="14"/>
      <c r="K190" s="14"/>
      <c r="L190" s="221"/>
      <c r="M190" s="226"/>
      <c r="N190" s="227"/>
      <c r="O190" s="227"/>
      <c r="P190" s="227"/>
      <c r="Q190" s="227"/>
      <c r="R190" s="227"/>
      <c r="S190" s="227"/>
      <c r="T190" s="22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22" t="s">
        <v>166</v>
      </c>
      <c r="AU190" s="222" t="s">
        <v>90</v>
      </c>
      <c r="AV190" s="14" t="s">
        <v>90</v>
      </c>
      <c r="AW190" s="14" t="s">
        <v>31</v>
      </c>
      <c r="AX190" s="14" t="s">
        <v>85</v>
      </c>
      <c r="AY190" s="222" t="s">
        <v>158</v>
      </c>
    </row>
    <row r="191" s="2" customFormat="1" ht="21.75" customHeight="1">
      <c r="A191" s="38"/>
      <c r="B191" s="198"/>
      <c r="C191" s="199" t="s">
        <v>260</v>
      </c>
      <c r="D191" s="199" t="s">
        <v>160</v>
      </c>
      <c r="E191" s="200" t="s">
        <v>261</v>
      </c>
      <c r="F191" s="201" t="s">
        <v>262</v>
      </c>
      <c r="G191" s="202" t="s">
        <v>193</v>
      </c>
      <c r="H191" s="203">
        <v>1.01</v>
      </c>
      <c r="I191" s="204"/>
      <c r="J191" s="205">
        <f>ROUND(I191*H191,1)</f>
        <v>0</v>
      </c>
      <c r="K191" s="206"/>
      <c r="L191" s="39"/>
      <c r="M191" s="207" t="s">
        <v>1</v>
      </c>
      <c r="N191" s="208" t="s">
        <v>44</v>
      </c>
      <c r="O191" s="77"/>
      <c r="P191" s="209">
        <f>O191*H191</f>
        <v>0</v>
      </c>
      <c r="Q191" s="209">
        <v>0</v>
      </c>
      <c r="R191" s="209">
        <f>Q191*H191</f>
        <v>0</v>
      </c>
      <c r="S191" s="209">
        <v>0.089999999999999997</v>
      </c>
      <c r="T191" s="210">
        <f>S191*H191</f>
        <v>0.090899999999999995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11" t="s">
        <v>164</v>
      </c>
      <c r="AT191" s="211" t="s">
        <v>160</v>
      </c>
      <c r="AU191" s="211" t="s">
        <v>90</v>
      </c>
      <c r="AY191" s="19" t="s">
        <v>158</v>
      </c>
      <c r="BE191" s="212">
        <f>IF(N191="základní",J191,0)</f>
        <v>0</v>
      </c>
      <c r="BF191" s="212">
        <f>IF(N191="snížená",J191,0)</f>
        <v>0</v>
      </c>
      <c r="BG191" s="212">
        <f>IF(N191="zákl. přenesená",J191,0)</f>
        <v>0</v>
      </c>
      <c r="BH191" s="212">
        <f>IF(N191="sníž. přenesená",J191,0)</f>
        <v>0</v>
      </c>
      <c r="BI191" s="212">
        <f>IF(N191="nulová",J191,0)</f>
        <v>0</v>
      </c>
      <c r="BJ191" s="19" t="s">
        <v>90</v>
      </c>
      <c r="BK191" s="212">
        <f>ROUND(I191*H191,1)</f>
        <v>0</v>
      </c>
      <c r="BL191" s="19" t="s">
        <v>164</v>
      </c>
      <c r="BM191" s="211" t="s">
        <v>263</v>
      </c>
    </row>
    <row r="192" s="13" customFormat="1">
      <c r="A192" s="13"/>
      <c r="B192" s="213"/>
      <c r="C192" s="13"/>
      <c r="D192" s="214" t="s">
        <v>166</v>
      </c>
      <c r="E192" s="215" t="s">
        <v>1</v>
      </c>
      <c r="F192" s="216" t="s">
        <v>264</v>
      </c>
      <c r="G192" s="13"/>
      <c r="H192" s="215" t="s">
        <v>1</v>
      </c>
      <c r="I192" s="217"/>
      <c r="J192" s="13"/>
      <c r="K192" s="13"/>
      <c r="L192" s="213"/>
      <c r="M192" s="218"/>
      <c r="N192" s="219"/>
      <c r="O192" s="219"/>
      <c r="P192" s="219"/>
      <c r="Q192" s="219"/>
      <c r="R192" s="219"/>
      <c r="S192" s="219"/>
      <c r="T192" s="22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15" t="s">
        <v>166</v>
      </c>
      <c r="AU192" s="215" t="s">
        <v>90</v>
      </c>
      <c r="AV192" s="13" t="s">
        <v>85</v>
      </c>
      <c r="AW192" s="13" t="s">
        <v>31</v>
      </c>
      <c r="AX192" s="13" t="s">
        <v>78</v>
      </c>
      <c r="AY192" s="215" t="s">
        <v>158</v>
      </c>
    </row>
    <row r="193" s="14" customFormat="1">
      <c r="A193" s="14"/>
      <c r="B193" s="221"/>
      <c r="C193" s="14"/>
      <c r="D193" s="214" t="s">
        <v>166</v>
      </c>
      <c r="E193" s="222" t="s">
        <v>1</v>
      </c>
      <c r="F193" s="223" t="s">
        <v>265</v>
      </c>
      <c r="G193" s="14"/>
      <c r="H193" s="224">
        <v>1.01</v>
      </c>
      <c r="I193" s="225"/>
      <c r="J193" s="14"/>
      <c r="K193" s="14"/>
      <c r="L193" s="221"/>
      <c r="M193" s="226"/>
      <c r="N193" s="227"/>
      <c r="O193" s="227"/>
      <c r="P193" s="227"/>
      <c r="Q193" s="227"/>
      <c r="R193" s="227"/>
      <c r="S193" s="227"/>
      <c r="T193" s="22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22" t="s">
        <v>166</v>
      </c>
      <c r="AU193" s="222" t="s">
        <v>90</v>
      </c>
      <c r="AV193" s="14" t="s">
        <v>90</v>
      </c>
      <c r="AW193" s="14" t="s">
        <v>31</v>
      </c>
      <c r="AX193" s="14" t="s">
        <v>85</v>
      </c>
      <c r="AY193" s="222" t="s">
        <v>158</v>
      </c>
    </row>
    <row r="194" s="2" customFormat="1" ht="21.75" customHeight="1">
      <c r="A194" s="38"/>
      <c r="B194" s="198"/>
      <c r="C194" s="199" t="s">
        <v>7</v>
      </c>
      <c r="D194" s="199" t="s">
        <v>160</v>
      </c>
      <c r="E194" s="200" t="s">
        <v>266</v>
      </c>
      <c r="F194" s="201" t="s">
        <v>267</v>
      </c>
      <c r="G194" s="202" t="s">
        <v>193</v>
      </c>
      <c r="H194" s="203">
        <v>0.56000000000000005</v>
      </c>
      <c r="I194" s="204"/>
      <c r="J194" s="205">
        <f>ROUND(I194*H194,1)</f>
        <v>0</v>
      </c>
      <c r="K194" s="206"/>
      <c r="L194" s="39"/>
      <c r="M194" s="207" t="s">
        <v>1</v>
      </c>
      <c r="N194" s="208" t="s">
        <v>44</v>
      </c>
      <c r="O194" s="77"/>
      <c r="P194" s="209">
        <f>O194*H194</f>
        <v>0</v>
      </c>
      <c r="Q194" s="209">
        <v>0</v>
      </c>
      <c r="R194" s="209">
        <f>Q194*H194</f>
        <v>0</v>
      </c>
      <c r="S194" s="209">
        <v>0.074999999999999997</v>
      </c>
      <c r="T194" s="210">
        <f>S194*H194</f>
        <v>0.042000000000000003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11" t="s">
        <v>164</v>
      </c>
      <c r="AT194" s="211" t="s">
        <v>160</v>
      </c>
      <c r="AU194" s="211" t="s">
        <v>90</v>
      </c>
      <c r="AY194" s="19" t="s">
        <v>158</v>
      </c>
      <c r="BE194" s="212">
        <f>IF(N194="základní",J194,0)</f>
        <v>0</v>
      </c>
      <c r="BF194" s="212">
        <f>IF(N194="snížená",J194,0)</f>
        <v>0</v>
      </c>
      <c r="BG194" s="212">
        <f>IF(N194="zákl. přenesená",J194,0)</f>
        <v>0</v>
      </c>
      <c r="BH194" s="212">
        <f>IF(N194="sníž. přenesená",J194,0)</f>
        <v>0</v>
      </c>
      <c r="BI194" s="212">
        <f>IF(N194="nulová",J194,0)</f>
        <v>0</v>
      </c>
      <c r="BJ194" s="19" t="s">
        <v>90</v>
      </c>
      <c r="BK194" s="212">
        <f>ROUND(I194*H194,1)</f>
        <v>0</v>
      </c>
      <c r="BL194" s="19" t="s">
        <v>164</v>
      </c>
      <c r="BM194" s="211" t="s">
        <v>268</v>
      </c>
    </row>
    <row r="195" s="13" customFormat="1">
      <c r="A195" s="13"/>
      <c r="B195" s="213"/>
      <c r="C195" s="13"/>
      <c r="D195" s="214" t="s">
        <v>166</v>
      </c>
      <c r="E195" s="215" t="s">
        <v>1</v>
      </c>
      <c r="F195" s="216" t="s">
        <v>176</v>
      </c>
      <c r="G195" s="13"/>
      <c r="H195" s="215" t="s">
        <v>1</v>
      </c>
      <c r="I195" s="217"/>
      <c r="J195" s="13"/>
      <c r="K195" s="13"/>
      <c r="L195" s="213"/>
      <c r="M195" s="218"/>
      <c r="N195" s="219"/>
      <c r="O195" s="219"/>
      <c r="P195" s="219"/>
      <c r="Q195" s="219"/>
      <c r="R195" s="219"/>
      <c r="S195" s="219"/>
      <c r="T195" s="22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15" t="s">
        <v>166</v>
      </c>
      <c r="AU195" s="215" t="s">
        <v>90</v>
      </c>
      <c r="AV195" s="13" t="s">
        <v>85</v>
      </c>
      <c r="AW195" s="13" t="s">
        <v>31</v>
      </c>
      <c r="AX195" s="13" t="s">
        <v>78</v>
      </c>
      <c r="AY195" s="215" t="s">
        <v>158</v>
      </c>
    </row>
    <row r="196" s="14" customFormat="1">
      <c r="A196" s="14"/>
      <c r="B196" s="221"/>
      <c r="C196" s="14"/>
      <c r="D196" s="214" t="s">
        <v>166</v>
      </c>
      <c r="E196" s="222" t="s">
        <v>1</v>
      </c>
      <c r="F196" s="223" t="s">
        <v>269</v>
      </c>
      <c r="G196" s="14"/>
      <c r="H196" s="224">
        <v>0.56000000000000005</v>
      </c>
      <c r="I196" s="225"/>
      <c r="J196" s="14"/>
      <c r="K196" s="14"/>
      <c r="L196" s="221"/>
      <c r="M196" s="226"/>
      <c r="N196" s="227"/>
      <c r="O196" s="227"/>
      <c r="P196" s="227"/>
      <c r="Q196" s="227"/>
      <c r="R196" s="227"/>
      <c r="S196" s="227"/>
      <c r="T196" s="22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22" t="s">
        <v>166</v>
      </c>
      <c r="AU196" s="222" t="s">
        <v>90</v>
      </c>
      <c r="AV196" s="14" t="s">
        <v>90</v>
      </c>
      <c r="AW196" s="14" t="s">
        <v>31</v>
      </c>
      <c r="AX196" s="14" t="s">
        <v>85</v>
      </c>
      <c r="AY196" s="222" t="s">
        <v>158</v>
      </c>
    </row>
    <row r="197" s="2" customFormat="1" ht="21.75" customHeight="1">
      <c r="A197" s="38"/>
      <c r="B197" s="198"/>
      <c r="C197" s="199" t="s">
        <v>270</v>
      </c>
      <c r="D197" s="199" t="s">
        <v>160</v>
      </c>
      <c r="E197" s="200" t="s">
        <v>271</v>
      </c>
      <c r="F197" s="201" t="s">
        <v>272</v>
      </c>
      <c r="G197" s="202" t="s">
        <v>193</v>
      </c>
      <c r="H197" s="203">
        <v>1.3089999999999999</v>
      </c>
      <c r="I197" s="204"/>
      <c r="J197" s="205">
        <f>ROUND(I197*H197,1)</f>
        <v>0</v>
      </c>
      <c r="K197" s="206"/>
      <c r="L197" s="39"/>
      <c r="M197" s="207" t="s">
        <v>1</v>
      </c>
      <c r="N197" s="208" t="s">
        <v>44</v>
      </c>
      <c r="O197" s="77"/>
      <c r="P197" s="209">
        <f>O197*H197</f>
        <v>0</v>
      </c>
      <c r="Q197" s="209">
        <v>0</v>
      </c>
      <c r="R197" s="209">
        <f>Q197*H197</f>
        <v>0</v>
      </c>
      <c r="S197" s="209">
        <v>0.062</v>
      </c>
      <c r="T197" s="210">
        <f>S197*H197</f>
        <v>0.081157999999999994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11" t="s">
        <v>164</v>
      </c>
      <c r="AT197" s="211" t="s">
        <v>160</v>
      </c>
      <c r="AU197" s="211" t="s">
        <v>90</v>
      </c>
      <c r="AY197" s="19" t="s">
        <v>158</v>
      </c>
      <c r="BE197" s="212">
        <f>IF(N197="základní",J197,0)</f>
        <v>0</v>
      </c>
      <c r="BF197" s="212">
        <f>IF(N197="snížená",J197,0)</f>
        <v>0</v>
      </c>
      <c r="BG197" s="212">
        <f>IF(N197="zákl. přenesená",J197,0)</f>
        <v>0</v>
      </c>
      <c r="BH197" s="212">
        <f>IF(N197="sníž. přenesená",J197,0)</f>
        <v>0</v>
      </c>
      <c r="BI197" s="212">
        <f>IF(N197="nulová",J197,0)</f>
        <v>0</v>
      </c>
      <c r="BJ197" s="19" t="s">
        <v>90</v>
      </c>
      <c r="BK197" s="212">
        <f>ROUND(I197*H197,1)</f>
        <v>0</v>
      </c>
      <c r="BL197" s="19" t="s">
        <v>164</v>
      </c>
      <c r="BM197" s="211" t="s">
        <v>273</v>
      </c>
    </row>
    <row r="198" s="13" customFormat="1">
      <c r="A198" s="13"/>
      <c r="B198" s="213"/>
      <c r="C198" s="13"/>
      <c r="D198" s="214" t="s">
        <v>166</v>
      </c>
      <c r="E198" s="215" t="s">
        <v>1</v>
      </c>
      <c r="F198" s="216" t="s">
        <v>274</v>
      </c>
      <c r="G198" s="13"/>
      <c r="H198" s="215" t="s">
        <v>1</v>
      </c>
      <c r="I198" s="217"/>
      <c r="J198" s="13"/>
      <c r="K198" s="13"/>
      <c r="L198" s="213"/>
      <c r="M198" s="218"/>
      <c r="N198" s="219"/>
      <c r="O198" s="219"/>
      <c r="P198" s="219"/>
      <c r="Q198" s="219"/>
      <c r="R198" s="219"/>
      <c r="S198" s="219"/>
      <c r="T198" s="22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15" t="s">
        <v>166</v>
      </c>
      <c r="AU198" s="215" t="s">
        <v>90</v>
      </c>
      <c r="AV198" s="13" t="s">
        <v>85</v>
      </c>
      <c r="AW198" s="13" t="s">
        <v>31</v>
      </c>
      <c r="AX198" s="13" t="s">
        <v>78</v>
      </c>
      <c r="AY198" s="215" t="s">
        <v>158</v>
      </c>
    </row>
    <row r="199" s="13" customFormat="1">
      <c r="A199" s="13"/>
      <c r="B199" s="213"/>
      <c r="C199" s="13"/>
      <c r="D199" s="214" t="s">
        <v>166</v>
      </c>
      <c r="E199" s="215" t="s">
        <v>1</v>
      </c>
      <c r="F199" s="216" t="s">
        <v>275</v>
      </c>
      <c r="G199" s="13"/>
      <c r="H199" s="215" t="s">
        <v>1</v>
      </c>
      <c r="I199" s="217"/>
      <c r="J199" s="13"/>
      <c r="K199" s="13"/>
      <c r="L199" s="213"/>
      <c r="M199" s="218"/>
      <c r="N199" s="219"/>
      <c r="O199" s="219"/>
      <c r="P199" s="219"/>
      <c r="Q199" s="219"/>
      <c r="R199" s="219"/>
      <c r="S199" s="219"/>
      <c r="T199" s="22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15" t="s">
        <v>166</v>
      </c>
      <c r="AU199" s="215" t="s">
        <v>90</v>
      </c>
      <c r="AV199" s="13" t="s">
        <v>85</v>
      </c>
      <c r="AW199" s="13" t="s">
        <v>31</v>
      </c>
      <c r="AX199" s="13" t="s">
        <v>78</v>
      </c>
      <c r="AY199" s="215" t="s">
        <v>158</v>
      </c>
    </row>
    <row r="200" s="14" customFormat="1">
      <c r="A200" s="14"/>
      <c r="B200" s="221"/>
      <c r="C200" s="14"/>
      <c r="D200" s="214" t="s">
        <v>166</v>
      </c>
      <c r="E200" s="222" t="s">
        <v>1</v>
      </c>
      <c r="F200" s="223" t="s">
        <v>276</v>
      </c>
      <c r="G200" s="14"/>
      <c r="H200" s="224">
        <v>1.3089999999999999</v>
      </c>
      <c r="I200" s="225"/>
      <c r="J200" s="14"/>
      <c r="K200" s="14"/>
      <c r="L200" s="221"/>
      <c r="M200" s="226"/>
      <c r="N200" s="227"/>
      <c r="O200" s="227"/>
      <c r="P200" s="227"/>
      <c r="Q200" s="227"/>
      <c r="R200" s="227"/>
      <c r="S200" s="227"/>
      <c r="T200" s="22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22" t="s">
        <v>166</v>
      </c>
      <c r="AU200" s="222" t="s">
        <v>90</v>
      </c>
      <c r="AV200" s="14" t="s">
        <v>90</v>
      </c>
      <c r="AW200" s="14" t="s">
        <v>31</v>
      </c>
      <c r="AX200" s="14" t="s">
        <v>85</v>
      </c>
      <c r="AY200" s="222" t="s">
        <v>158</v>
      </c>
    </row>
    <row r="201" s="2" customFormat="1" ht="16.5" customHeight="1">
      <c r="A201" s="38"/>
      <c r="B201" s="198"/>
      <c r="C201" s="199" t="s">
        <v>277</v>
      </c>
      <c r="D201" s="199" t="s">
        <v>160</v>
      </c>
      <c r="E201" s="200" t="s">
        <v>278</v>
      </c>
      <c r="F201" s="201" t="s">
        <v>279</v>
      </c>
      <c r="G201" s="202" t="s">
        <v>193</v>
      </c>
      <c r="H201" s="203">
        <v>11.6</v>
      </c>
      <c r="I201" s="204"/>
      <c r="J201" s="205">
        <f>ROUND(I201*H201,1)</f>
        <v>0</v>
      </c>
      <c r="K201" s="206"/>
      <c r="L201" s="39"/>
      <c r="M201" s="207" t="s">
        <v>1</v>
      </c>
      <c r="N201" s="208" t="s">
        <v>44</v>
      </c>
      <c r="O201" s="77"/>
      <c r="P201" s="209">
        <f>O201*H201</f>
        <v>0</v>
      </c>
      <c r="Q201" s="209">
        <v>0</v>
      </c>
      <c r="R201" s="209">
        <f>Q201*H201</f>
        <v>0</v>
      </c>
      <c r="S201" s="209">
        <v>0.075999999999999998</v>
      </c>
      <c r="T201" s="210">
        <f>S201*H201</f>
        <v>0.88159999999999994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11" t="s">
        <v>164</v>
      </c>
      <c r="AT201" s="211" t="s">
        <v>160</v>
      </c>
      <c r="AU201" s="211" t="s">
        <v>90</v>
      </c>
      <c r="AY201" s="19" t="s">
        <v>158</v>
      </c>
      <c r="BE201" s="212">
        <f>IF(N201="základní",J201,0)</f>
        <v>0</v>
      </c>
      <c r="BF201" s="212">
        <f>IF(N201="snížená",J201,0)</f>
        <v>0</v>
      </c>
      <c r="BG201" s="212">
        <f>IF(N201="zákl. přenesená",J201,0)</f>
        <v>0</v>
      </c>
      <c r="BH201" s="212">
        <f>IF(N201="sníž. přenesená",J201,0)</f>
        <v>0</v>
      </c>
      <c r="BI201" s="212">
        <f>IF(N201="nulová",J201,0)</f>
        <v>0</v>
      </c>
      <c r="BJ201" s="19" t="s">
        <v>90</v>
      </c>
      <c r="BK201" s="212">
        <f>ROUND(I201*H201,1)</f>
        <v>0</v>
      </c>
      <c r="BL201" s="19" t="s">
        <v>164</v>
      </c>
      <c r="BM201" s="211" t="s">
        <v>280</v>
      </c>
    </row>
    <row r="202" s="14" customFormat="1">
      <c r="A202" s="14"/>
      <c r="B202" s="221"/>
      <c r="C202" s="14"/>
      <c r="D202" s="214" t="s">
        <v>166</v>
      </c>
      <c r="E202" s="222" t="s">
        <v>1</v>
      </c>
      <c r="F202" s="223" t="s">
        <v>281</v>
      </c>
      <c r="G202" s="14"/>
      <c r="H202" s="224">
        <v>11.6</v>
      </c>
      <c r="I202" s="225"/>
      <c r="J202" s="14"/>
      <c r="K202" s="14"/>
      <c r="L202" s="221"/>
      <c r="M202" s="226"/>
      <c r="N202" s="227"/>
      <c r="O202" s="227"/>
      <c r="P202" s="227"/>
      <c r="Q202" s="227"/>
      <c r="R202" s="227"/>
      <c r="S202" s="227"/>
      <c r="T202" s="22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22" t="s">
        <v>166</v>
      </c>
      <c r="AU202" s="222" t="s">
        <v>90</v>
      </c>
      <c r="AV202" s="14" t="s">
        <v>90</v>
      </c>
      <c r="AW202" s="14" t="s">
        <v>31</v>
      </c>
      <c r="AX202" s="14" t="s">
        <v>85</v>
      </c>
      <c r="AY202" s="222" t="s">
        <v>158</v>
      </c>
    </row>
    <row r="203" s="2" customFormat="1" ht="21.75" customHeight="1">
      <c r="A203" s="38"/>
      <c r="B203" s="198"/>
      <c r="C203" s="199" t="s">
        <v>282</v>
      </c>
      <c r="D203" s="199" t="s">
        <v>160</v>
      </c>
      <c r="E203" s="200" t="s">
        <v>283</v>
      </c>
      <c r="F203" s="201" t="s">
        <v>284</v>
      </c>
      <c r="G203" s="202" t="s">
        <v>163</v>
      </c>
      <c r="H203" s="203">
        <v>3</v>
      </c>
      <c r="I203" s="204"/>
      <c r="J203" s="205">
        <f>ROUND(I203*H203,1)</f>
        <v>0</v>
      </c>
      <c r="K203" s="206"/>
      <c r="L203" s="39"/>
      <c r="M203" s="207" t="s">
        <v>1</v>
      </c>
      <c r="N203" s="208" t="s">
        <v>44</v>
      </c>
      <c r="O203" s="77"/>
      <c r="P203" s="209">
        <f>O203*H203</f>
        <v>0</v>
      </c>
      <c r="Q203" s="209">
        <v>0</v>
      </c>
      <c r="R203" s="209">
        <f>Q203*H203</f>
        <v>0</v>
      </c>
      <c r="S203" s="209">
        <v>0.016</v>
      </c>
      <c r="T203" s="210">
        <f>S203*H203</f>
        <v>0.048000000000000001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11" t="s">
        <v>164</v>
      </c>
      <c r="AT203" s="211" t="s">
        <v>160</v>
      </c>
      <c r="AU203" s="211" t="s">
        <v>90</v>
      </c>
      <c r="AY203" s="19" t="s">
        <v>158</v>
      </c>
      <c r="BE203" s="212">
        <f>IF(N203="základní",J203,0)</f>
        <v>0</v>
      </c>
      <c r="BF203" s="212">
        <f>IF(N203="snížená",J203,0)</f>
        <v>0</v>
      </c>
      <c r="BG203" s="212">
        <f>IF(N203="zákl. přenesená",J203,0)</f>
        <v>0</v>
      </c>
      <c r="BH203" s="212">
        <f>IF(N203="sníž. přenesená",J203,0)</f>
        <v>0</v>
      </c>
      <c r="BI203" s="212">
        <f>IF(N203="nulová",J203,0)</f>
        <v>0</v>
      </c>
      <c r="BJ203" s="19" t="s">
        <v>90</v>
      </c>
      <c r="BK203" s="212">
        <f>ROUND(I203*H203,1)</f>
        <v>0</v>
      </c>
      <c r="BL203" s="19" t="s">
        <v>164</v>
      </c>
      <c r="BM203" s="211" t="s">
        <v>285</v>
      </c>
    </row>
    <row r="204" s="13" customFormat="1">
      <c r="A204" s="13"/>
      <c r="B204" s="213"/>
      <c r="C204" s="13"/>
      <c r="D204" s="214" t="s">
        <v>166</v>
      </c>
      <c r="E204" s="215" t="s">
        <v>1</v>
      </c>
      <c r="F204" s="216" t="s">
        <v>286</v>
      </c>
      <c r="G204" s="13"/>
      <c r="H204" s="215" t="s">
        <v>1</v>
      </c>
      <c r="I204" s="217"/>
      <c r="J204" s="13"/>
      <c r="K204" s="13"/>
      <c r="L204" s="213"/>
      <c r="M204" s="218"/>
      <c r="N204" s="219"/>
      <c r="O204" s="219"/>
      <c r="P204" s="219"/>
      <c r="Q204" s="219"/>
      <c r="R204" s="219"/>
      <c r="S204" s="219"/>
      <c r="T204" s="22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15" t="s">
        <v>166</v>
      </c>
      <c r="AU204" s="215" t="s">
        <v>90</v>
      </c>
      <c r="AV204" s="13" t="s">
        <v>85</v>
      </c>
      <c r="AW204" s="13" t="s">
        <v>31</v>
      </c>
      <c r="AX204" s="13" t="s">
        <v>78</v>
      </c>
      <c r="AY204" s="215" t="s">
        <v>158</v>
      </c>
    </row>
    <row r="205" s="14" customFormat="1">
      <c r="A205" s="14"/>
      <c r="B205" s="221"/>
      <c r="C205" s="14"/>
      <c r="D205" s="214" t="s">
        <v>166</v>
      </c>
      <c r="E205" s="222" t="s">
        <v>1</v>
      </c>
      <c r="F205" s="223" t="s">
        <v>85</v>
      </c>
      <c r="G205" s="14"/>
      <c r="H205" s="224">
        <v>1</v>
      </c>
      <c r="I205" s="225"/>
      <c r="J205" s="14"/>
      <c r="K205" s="14"/>
      <c r="L205" s="221"/>
      <c r="M205" s="226"/>
      <c r="N205" s="227"/>
      <c r="O205" s="227"/>
      <c r="P205" s="227"/>
      <c r="Q205" s="227"/>
      <c r="R205" s="227"/>
      <c r="S205" s="227"/>
      <c r="T205" s="22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22" t="s">
        <v>166</v>
      </c>
      <c r="AU205" s="222" t="s">
        <v>90</v>
      </c>
      <c r="AV205" s="14" t="s">
        <v>90</v>
      </c>
      <c r="AW205" s="14" t="s">
        <v>31</v>
      </c>
      <c r="AX205" s="14" t="s">
        <v>78</v>
      </c>
      <c r="AY205" s="222" t="s">
        <v>158</v>
      </c>
    </row>
    <row r="206" s="13" customFormat="1">
      <c r="A206" s="13"/>
      <c r="B206" s="213"/>
      <c r="C206" s="13"/>
      <c r="D206" s="214" t="s">
        <v>166</v>
      </c>
      <c r="E206" s="215" t="s">
        <v>1</v>
      </c>
      <c r="F206" s="216" t="s">
        <v>168</v>
      </c>
      <c r="G206" s="13"/>
      <c r="H206" s="215" t="s">
        <v>1</v>
      </c>
      <c r="I206" s="217"/>
      <c r="J206" s="13"/>
      <c r="K206" s="13"/>
      <c r="L206" s="213"/>
      <c r="M206" s="218"/>
      <c r="N206" s="219"/>
      <c r="O206" s="219"/>
      <c r="P206" s="219"/>
      <c r="Q206" s="219"/>
      <c r="R206" s="219"/>
      <c r="S206" s="219"/>
      <c r="T206" s="220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15" t="s">
        <v>166</v>
      </c>
      <c r="AU206" s="215" t="s">
        <v>90</v>
      </c>
      <c r="AV206" s="13" t="s">
        <v>85</v>
      </c>
      <c r="AW206" s="13" t="s">
        <v>31</v>
      </c>
      <c r="AX206" s="13" t="s">
        <v>78</v>
      </c>
      <c r="AY206" s="215" t="s">
        <v>158</v>
      </c>
    </row>
    <row r="207" s="14" customFormat="1">
      <c r="A207" s="14"/>
      <c r="B207" s="221"/>
      <c r="C207" s="14"/>
      <c r="D207" s="214" t="s">
        <v>166</v>
      </c>
      <c r="E207" s="222" t="s">
        <v>1</v>
      </c>
      <c r="F207" s="223" t="s">
        <v>85</v>
      </c>
      <c r="G207" s="14"/>
      <c r="H207" s="224">
        <v>1</v>
      </c>
      <c r="I207" s="225"/>
      <c r="J207" s="14"/>
      <c r="K207" s="14"/>
      <c r="L207" s="221"/>
      <c r="M207" s="226"/>
      <c r="N207" s="227"/>
      <c r="O207" s="227"/>
      <c r="P207" s="227"/>
      <c r="Q207" s="227"/>
      <c r="R207" s="227"/>
      <c r="S207" s="227"/>
      <c r="T207" s="22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22" t="s">
        <v>166</v>
      </c>
      <c r="AU207" s="222" t="s">
        <v>90</v>
      </c>
      <c r="AV207" s="14" t="s">
        <v>90</v>
      </c>
      <c r="AW207" s="14" t="s">
        <v>31</v>
      </c>
      <c r="AX207" s="14" t="s">
        <v>78</v>
      </c>
      <c r="AY207" s="222" t="s">
        <v>158</v>
      </c>
    </row>
    <row r="208" s="13" customFormat="1">
      <c r="A208" s="13"/>
      <c r="B208" s="213"/>
      <c r="C208" s="13"/>
      <c r="D208" s="214" t="s">
        <v>166</v>
      </c>
      <c r="E208" s="215" t="s">
        <v>1</v>
      </c>
      <c r="F208" s="216" t="s">
        <v>169</v>
      </c>
      <c r="G208" s="13"/>
      <c r="H208" s="215" t="s">
        <v>1</v>
      </c>
      <c r="I208" s="217"/>
      <c r="J208" s="13"/>
      <c r="K208" s="13"/>
      <c r="L208" s="213"/>
      <c r="M208" s="218"/>
      <c r="N208" s="219"/>
      <c r="O208" s="219"/>
      <c r="P208" s="219"/>
      <c r="Q208" s="219"/>
      <c r="R208" s="219"/>
      <c r="S208" s="219"/>
      <c r="T208" s="22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15" t="s">
        <v>166</v>
      </c>
      <c r="AU208" s="215" t="s">
        <v>90</v>
      </c>
      <c r="AV208" s="13" t="s">
        <v>85</v>
      </c>
      <c r="AW208" s="13" t="s">
        <v>31</v>
      </c>
      <c r="AX208" s="13" t="s">
        <v>78</v>
      </c>
      <c r="AY208" s="215" t="s">
        <v>158</v>
      </c>
    </row>
    <row r="209" s="14" customFormat="1">
      <c r="A209" s="14"/>
      <c r="B209" s="221"/>
      <c r="C209" s="14"/>
      <c r="D209" s="214" t="s">
        <v>166</v>
      </c>
      <c r="E209" s="222" t="s">
        <v>1</v>
      </c>
      <c r="F209" s="223" t="s">
        <v>85</v>
      </c>
      <c r="G209" s="14"/>
      <c r="H209" s="224">
        <v>1</v>
      </c>
      <c r="I209" s="225"/>
      <c r="J209" s="14"/>
      <c r="K209" s="14"/>
      <c r="L209" s="221"/>
      <c r="M209" s="226"/>
      <c r="N209" s="227"/>
      <c r="O209" s="227"/>
      <c r="P209" s="227"/>
      <c r="Q209" s="227"/>
      <c r="R209" s="227"/>
      <c r="S209" s="227"/>
      <c r="T209" s="22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22" t="s">
        <v>166</v>
      </c>
      <c r="AU209" s="222" t="s">
        <v>90</v>
      </c>
      <c r="AV209" s="14" t="s">
        <v>90</v>
      </c>
      <c r="AW209" s="14" t="s">
        <v>31</v>
      </c>
      <c r="AX209" s="14" t="s">
        <v>78</v>
      </c>
      <c r="AY209" s="222" t="s">
        <v>158</v>
      </c>
    </row>
    <row r="210" s="15" customFormat="1">
      <c r="A210" s="15"/>
      <c r="B210" s="229"/>
      <c r="C210" s="15"/>
      <c r="D210" s="214" t="s">
        <v>166</v>
      </c>
      <c r="E210" s="230" t="s">
        <v>1</v>
      </c>
      <c r="F210" s="231" t="s">
        <v>171</v>
      </c>
      <c r="G210" s="15"/>
      <c r="H210" s="232">
        <v>3</v>
      </c>
      <c r="I210" s="233"/>
      <c r="J210" s="15"/>
      <c r="K210" s="15"/>
      <c r="L210" s="229"/>
      <c r="M210" s="234"/>
      <c r="N210" s="235"/>
      <c r="O210" s="235"/>
      <c r="P210" s="235"/>
      <c r="Q210" s="235"/>
      <c r="R210" s="235"/>
      <c r="S210" s="235"/>
      <c r="T210" s="236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30" t="s">
        <v>166</v>
      </c>
      <c r="AU210" s="230" t="s">
        <v>90</v>
      </c>
      <c r="AV210" s="15" t="s">
        <v>164</v>
      </c>
      <c r="AW210" s="15" t="s">
        <v>31</v>
      </c>
      <c r="AX210" s="15" t="s">
        <v>85</v>
      </c>
      <c r="AY210" s="230" t="s">
        <v>158</v>
      </c>
    </row>
    <row r="211" s="2" customFormat="1" ht="21.75" customHeight="1">
      <c r="A211" s="38"/>
      <c r="B211" s="198"/>
      <c r="C211" s="199" t="s">
        <v>287</v>
      </c>
      <c r="D211" s="199" t="s">
        <v>160</v>
      </c>
      <c r="E211" s="200" t="s">
        <v>288</v>
      </c>
      <c r="F211" s="201" t="s">
        <v>289</v>
      </c>
      <c r="G211" s="202" t="s">
        <v>188</v>
      </c>
      <c r="H211" s="203">
        <v>100</v>
      </c>
      <c r="I211" s="204"/>
      <c r="J211" s="205">
        <f>ROUND(I211*H211,1)</f>
        <v>0</v>
      </c>
      <c r="K211" s="206"/>
      <c r="L211" s="39"/>
      <c r="M211" s="207" t="s">
        <v>1</v>
      </c>
      <c r="N211" s="208" t="s">
        <v>44</v>
      </c>
      <c r="O211" s="77"/>
      <c r="P211" s="209">
        <f>O211*H211</f>
        <v>0</v>
      </c>
      <c r="Q211" s="209">
        <v>0</v>
      </c>
      <c r="R211" s="209">
        <f>Q211*H211</f>
        <v>0</v>
      </c>
      <c r="S211" s="209">
        <v>0.037999999999999999</v>
      </c>
      <c r="T211" s="210">
        <f>S211*H211</f>
        <v>3.7999999999999998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11" t="s">
        <v>164</v>
      </c>
      <c r="AT211" s="211" t="s">
        <v>160</v>
      </c>
      <c r="AU211" s="211" t="s">
        <v>90</v>
      </c>
      <c r="AY211" s="19" t="s">
        <v>158</v>
      </c>
      <c r="BE211" s="212">
        <f>IF(N211="základní",J211,0)</f>
        <v>0</v>
      </c>
      <c r="BF211" s="212">
        <f>IF(N211="snížená",J211,0)</f>
        <v>0</v>
      </c>
      <c r="BG211" s="212">
        <f>IF(N211="zákl. přenesená",J211,0)</f>
        <v>0</v>
      </c>
      <c r="BH211" s="212">
        <f>IF(N211="sníž. přenesená",J211,0)</f>
        <v>0</v>
      </c>
      <c r="BI211" s="212">
        <f>IF(N211="nulová",J211,0)</f>
        <v>0</v>
      </c>
      <c r="BJ211" s="19" t="s">
        <v>90</v>
      </c>
      <c r="BK211" s="212">
        <f>ROUND(I211*H211,1)</f>
        <v>0</v>
      </c>
      <c r="BL211" s="19" t="s">
        <v>164</v>
      </c>
      <c r="BM211" s="211" t="s">
        <v>290</v>
      </c>
    </row>
    <row r="212" s="2" customFormat="1" ht="21.75" customHeight="1">
      <c r="A212" s="38"/>
      <c r="B212" s="198"/>
      <c r="C212" s="199" t="s">
        <v>291</v>
      </c>
      <c r="D212" s="199" t="s">
        <v>160</v>
      </c>
      <c r="E212" s="200" t="s">
        <v>292</v>
      </c>
      <c r="F212" s="201" t="s">
        <v>293</v>
      </c>
      <c r="G212" s="202" t="s">
        <v>188</v>
      </c>
      <c r="H212" s="203">
        <v>5.4000000000000004</v>
      </c>
      <c r="I212" s="204"/>
      <c r="J212" s="205">
        <f>ROUND(I212*H212,1)</f>
        <v>0</v>
      </c>
      <c r="K212" s="206"/>
      <c r="L212" s="39"/>
      <c r="M212" s="207" t="s">
        <v>1</v>
      </c>
      <c r="N212" s="208" t="s">
        <v>44</v>
      </c>
      <c r="O212" s="77"/>
      <c r="P212" s="209">
        <f>O212*H212</f>
        <v>0</v>
      </c>
      <c r="Q212" s="209">
        <v>0</v>
      </c>
      <c r="R212" s="209">
        <f>Q212*H212</f>
        <v>0</v>
      </c>
      <c r="S212" s="209">
        <v>0.042000000000000003</v>
      </c>
      <c r="T212" s="210">
        <f>S212*H212</f>
        <v>0.22680000000000003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11" t="s">
        <v>164</v>
      </c>
      <c r="AT212" s="211" t="s">
        <v>160</v>
      </c>
      <c r="AU212" s="211" t="s">
        <v>90</v>
      </c>
      <c r="AY212" s="19" t="s">
        <v>158</v>
      </c>
      <c r="BE212" s="212">
        <f>IF(N212="základní",J212,0)</f>
        <v>0</v>
      </c>
      <c r="BF212" s="212">
        <f>IF(N212="snížená",J212,0)</f>
        <v>0</v>
      </c>
      <c r="BG212" s="212">
        <f>IF(N212="zákl. přenesená",J212,0)</f>
        <v>0</v>
      </c>
      <c r="BH212" s="212">
        <f>IF(N212="sníž. přenesená",J212,0)</f>
        <v>0</v>
      </c>
      <c r="BI212" s="212">
        <f>IF(N212="nulová",J212,0)</f>
        <v>0</v>
      </c>
      <c r="BJ212" s="19" t="s">
        <v>90</v>
      </c>
      <c r="BK212" s="212">
        <f>ROUND(I212*H212,1)</f>
        <v>0</v>
      </c>
      <c r="BL212" s="19" t="s">
        <v>164</v>
      </c>
      <c r="BM212" s="211" t="s">
        <v>294</v>
      </c>
    </row>
    <row r="213" s="14" customFormat="1">
      <c r="A213" s="14"/>
      <c r="B213" s="221"/>
      <c r="C213" s="14"/>
      <c r="D213" s="214" t="s">
        <v>166</v>
      </c>
      <c r="E213" s="222" t="s">
        <v>1</v>
      </c>
      <c r="F213" s="223" t="s">
        <v>295</v>
      </c>
      <c r="G213" s="14"/>
      <c r="H213" s="224">
        <v>5.4000000000000004</v>
      </c>
      <c r="I213" s="225"/>
      <c r="J213" s="14"/>
      <c r="K213" s="14"/>
      <c r="L213" s="221"/>
      <c r="M213" s="226"/>
      <c r="N213" s="227"/>
      <c r="O213" s="227"/>
      <c r="P213" s="227"/>
      <c r="Q213" s="227"/>
      <c r="R213" s="227"/>
      <c r="S213" s="227"/>
      <c r="T213" s="22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22" t="s">
        <v>166</v>
      </c>
      <c r="AU213" s="222" t="s">
        <v>90</v>
      </c>
      <c r="AV213" s="14" t="s">
        <v>90</v>
      </c>
      <c r="AW213" s="14" t="s">
        <v>31</v>
      </c>
      <c r="AX213" s="14" t="s">
        <v>85</v>
      </c>
      <c r="AY213" s="222" t="s">
        <v>158</v>
      </c>
    </row>
    <row r="214" s="2" customFormat="1" ht="33" customHeight="1">
      <c r="A214" s="38"/>
      <c r="B214" s="198"/>
      <c r="C214" s="199" t="s">
        <v>296</v>
      </c>
      <c r="D214" s="199" t="s">
        <v>160</v>
      </c>
      <c r="E214" s="200" t="s">
        <v>297</v>
      </c>
      <c r="F214" s="201" t="s">
        <v>298</v>
      </c>
      <c r="G214" s="202" t="s">
        <v>193</v>
      </c>
      <c r="H214" s="203">
        <v>41.009999999999998</v>
      </c>
      <c r="I214" s="204"/>
      <c r="J214" s="205">
        <f>ROUND(I214*H214,1)</f>
        <v>0</v>
      </c>
      <c r="K214" s="206"/>
      <c r="L214" s="39"/>
      <c r="M214" s="207" t="s">
        <v>1</v>
      </c>
      <c r="N214" s="208" t="s">
        <v>44</v>
      </c>
      <c r="O214" s="77"/>
      <c r="P214" s="209">
        <f>O214*H214</f>
        <v>0</v>
      </c>
      <c r="Q214" s="209">
        <v>0</v>
      </c>
      <c r="R214" s="209">
        <f>Q214*H214</f>
        <v>0</v>
      </c>
      <c r="S214" s="209">
        <v>0.050000000000000003</v>
      </c>
      <c r="T214" s="210">
        <f>S214*H214</f>
        <v>2.0505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11" t="s">
        <v>164</v>
      </c>
      <c r="AT214" s="211" t="s">
        <v>160</v>
      </c>
      <c r="AU214" s="211" t="s">
        <v>90</v>
      </c>
      <c r="AY214" s="19" t="s">
        <v>158</v>
      </c>
      <c r="BE214" s="212">
        <f>IF(N214="základní",J214,0)</f>
        <v>0</v>
      </c>
      <c r="BF214" s="212">
        <f>IF(N214="snížená",J214,0)</f>
        <v>0</v>
      </c>
      <c r="BG214" s="212">
        <f>IF(N214="zákl. přenesená",J214,0)</f>
        <v>0</v>
      </c>
      <c r="BH214" s="212">
        <f>IF(N214="sníž. přenesená",J214,0)</f>
        <v>0</v>
      </c>
      <c r="BI214" s="212">
        <f>IF(N214="nulová",J214,0)</f>
        <v>0</v>
      </c>
      <c r="BJ214" s="19" t="s">
        <v>90</v>
      </c>
      <c r="BK214" s="212">
        <f>ROUND(I214*H214,1)</f>
        <v>0</v>
      </c>
      <c r="BL214" s="19" t="s">
        <v>164</v>
      </c>
      <c r="BM214" s="211" t="s">
        <v>299</v>
      </c>
    </row>
    <row r="215" s="13" customFormat="1">
      <c r="A215" s="13"/>
      <c r="B215" s="213"/>
      <c r="C215" s="13"/>
      <c r="D215" s="214" t="s">
        <v>166</v>
      </c>
      <c r="E215" s="215" t="s">
        <v>1</v>
      </c>
      <c r="F215" s="216" t="s">
        <v>300</v>
      </c>
      <c r="G215" s="13"/>
      <c r="H215" s="215" t="s">
        <v>1</v>
      </c>
      <c r="I215" s="217"/>
      <c r="J215" s="13"/>
      <c r="K215" s="13"/>
      <c r="L215" s="213"/>
      <c r="M215" s="218"/>
      <c r="N215" s="219"/>
      <c r="O215" s="219"/>
      <c r="P215" s="219"/>
      <c r="Q215" s="219"/>
      <c r="R215" s="219"/>
      <c r="S215" s="219"/>
      <c r="T215" s="22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15" t="s">
        <v>166</v>
      </c>
      <c r="AU215" s="215" t="s">
        <v>90</v>
      </c>
      <c r="AV215" s="13" t="s">
        <v>85</v>
      </c>
      <c r="AW215" s="13" t="s">
        <v>31</v>
      </c>
      <c r="AX215" s="13" t="s">
        <v>78</v>
      </c>
      <c r="AY215" s="215" t="s">
        <v>158</v>
      </c>
    </row>
    <row r="216" s="14" customFormat="1">
      <c r="A216" s="14"/>
      <c r="B216" s="221"/>
      <c r="C216" s="14"/>
      <c r="D216" s="214" t="s">
        <v>166</v>
      </c>
      <c r="E216" s="222" t="s">
        <v>1</v>
      </c>
      <c r="F216" s="223" t="s">
        <v>301</v>
      </c>
      <c r="G216" s="14"/>
      <c r="H216" s="224">
        <v>23.77</v>
      </c>
      <c r="I216" s="225"/>
      <c r="J216" s="14"/>
      <c r="K216" s="14"/>
      <c r="L216" s="221"/>
      <c r="M216" s="226"/>
      <c r="N216" s="227"/>
      <c r="O216" s="227"/>
      <c r="P216" s="227"/>
      <c r="Q216" s="227"/>
      <c r="R216" s="227"/>
      <c r="S216" s="227"/>
      <c r="T216" s="22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22" t="s">
        <v>166</v>
      </c>
      <c r="AU216" s="222" t="s">
        <v>90</v>
      </c>
      <c r="AV216" s="14" t="s">
        <v>90</v>
      </c>
      <c r="AW216" s="14" t="s">
        <v>31</v>
      </c>
      <c r="AX216" s="14" t="s">
        <v>78</v>
      </c>
      <c r="AY216" s="222" t="s">
        <v>158</v>
      </c>
    </row>
    <row r="217" s="13" customFormat="1">
      <c r="A217" s="13"/>
      <c r="B217" s="213"/>
      <c r="C217" s="13"/>
      <c r="D217" s="214" t="s">
        <v>166</v>
      </c>
      <c r="E217" s="215" t="s">
        <v>1</v>
      </c>
      <c r="F217" s="216" t="s">
        <v>302</v>
      </c>
      <c r="G217" s="13"/>
      <c r="H217" s="215" t="s">
        <v>1</v>
      </c>
      <c r="I217" s="217"/>
      <c r="J217" s="13"/>
      <c r="K217" s="13"/>
      <c r="L217" s="213"/>
      <c r="M217" s="218"/>
      <c r="N217" s="219"/>
      <c r="O217" s="219"/>
      <c r="P217" s="219"/>
      <c r="Q217" s="219"/>
      <c r="R217" s="219"/>
      <c r="S217" s="219"/>
      <c r="T217" s="22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15" t="s">
        <v>166</v>
      </c>
      <c r="AU217" s="215" t="s">
        <v>90</v>
      </c>
      <c r="AV217" s="13" t="s">
        <v>85</v>
      </c>
      <c r="AW217" s="13" t="s">
        <v>31</v>
      </c>
      <c r="AX217" s="13" t="s">
        <v>78</v>
      </c>
      <c r="AY217" s="215" t="s">
        <v>158</v>
      </c>
    </row>
    <row r="218" s="14" customFormat="1">
      <c r="A218" s="14"/>
      <c r="B218" s="221"/>
      <c r="C218" s="14"/>
      <c r="D218" s="214" t="s">
        <v>166</v>
      </c>
      <c r="E218" s="222" t="s">
        <v>1</v>
      </c>
      <c r="F218" s="223" t="s">
        <v>303</v>
      </c>
      <c r="G218" s="14"/>
      <c r="H218" s="224">
        <v>17.239999999999998</v>
      </c>
      <c r="I218" s="225"/>
      <c r="J218" s="14"/>
      <c r="K218" s="14"/>
      <c r="L218" s="221"/>
      <c r="M218" s="226"/>
      <c r="N218" s="227"/>
      <c r="O218" s="227"/>
      <c r="P218" s="227"/>
      <c r="Q218" s="227"/>
      <c r="R218" s="227"/>
      <c r="S218" s="227"/>
      <c r="T218" s="228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22" t="s">
        <v>166</v>
      </c>
      <c r="AU218" s="222" t="s">
        <v>90</v>
      </c>
      <c r="AV218" s="14" t="s">
        <v>90</v>
      </c>
      <c r="AW218" s="14" t="s">
        <v>31</v>
      </c>
      <c r="AX218" s="14" t="s">
        <v>78</v>
      </c>
      <c r="AY218" s="222" t="s">
        <v>158</v>
      </c>
    </row>
    <row r="219" s="15" customFormat="1">
      <c r="A219" s="15"/>
      <c r="B219" s="229"/>
      <c r="C219" s="15"/>
      <c r="D219" s="214" t="s">
        <v>166</v>
      </c>
      <c r="E219" s="230" t="s">
        <v>1</v>
      </c>
      <c r="F219" s="231" t="s">
        <v>171</v>
      </c>
      <c r="G219" s="15"/>
      <c r="H219" s="232">
        <v>41.009999999999998</v>
      </c>
      <c r="I219" s="233"/>
      <c r="J219" s="15"/>
      <c r="K219" s="15"/>
      <c r="L219" s="229"/>
      <c r="M219" s="234"/>
      <c r="N219" s="235"/>
      <c r="O219" s="235"/>
      <c r="P219" s="235"/>
      <c r="Q219" s="235"/>
      <c r="R219" s="235"/>
      <c r="S219" s="235"/>
      <c r="T219" s="236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30" t="s">
        <v>166</v>
      </c>
      <c r="AU219" s="230" t="s">
        <v>90</v>
      </c>
      <c r="AV219" s="15" t="s">
        <v>164</v>
      </c>
      <c r="AW219" s="15" t="s">
        <v>31</v>
      </c>
      <c r="AX219" s="15" t="s">
        <v>85</v>
      </c>
      <c r="AY219" s="230" t="s">
        <v>158</v>
      </c>
    </row>
    <row r="220" s="2" customFormat="1" ht="21.75" customHeight="1">
      <c r="A220" s="38"/>
      <c r="B220" s="198"/>
      <c r="C220" s="199" t="s">
        <v>304</v>
      </c>
      <c r="D220" s="199" t="s">
        <v>160</v>
      </c>
      <c r="E220" s="200" t="s">
        <v>305</v>
      </c>
      <c r="F220" s="201" t="s">
        <v>306</v>
      </c>
      <c r="G220" s="202" t="s">
        <v>193</v>
      </c>
      <c r="H220" s="203">
        <v>229.16</v>
      </c>
      <c r="I220" s="204"/>
      <c r="J220" s="205">
        <f>ROUND(I220*H220,1)</f>
        <v>0</v>
      </c>
      <c r="K220" s="206"/>
      <c r="L220" s="39"/>
      <c r="M220" s="207" t="s">
        <v>1</v>
      </c>
      <c r="N220" s="208" t="s">
        <v>44</v>
      </c>
      <c r="O220" s="77"/>
      <c r="P220" s="209">
        <f>O220*H220</f>
        <v>0</v>
      </c>
      <c r="Q220" s="209">
        <v>0</v>
      </c>
      <c r="R220" s="209">
        <f>Q220*H220</f>
        <v>0</v>
      </c>
      <c r="S220" s="209">
        <v>0.01</v>
      </c>
      <c r="T220" s="210">
        <f>S220*H220</f>
        <v>2.2915999999999999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11" t="s">
        <v>164</v>
      </c>
      <c r="AT220" s="211" t="s">
        <v>160</v>
      </c>
      <c r="AU220" s="211" t="s">
        <v>90</v>
      </c>
      <c r="AY220" s="19" t="s">
        <v>158</v>
      </c>
      <c r="BE220" s="212">
        <f>IF(N220="základní",J220,0)</f>
        <v>0</v>
      </c>
      <c r="BF220" s="212">
        <f>IF(N220="snížená",J220,0)</f>
        <v>0</v>
      </c>
      <c r="BG220" s="212">
        <f>IF(N220="zákl. přenesená",J220,0)</f>
        <v>0</v>
      </c>
      <c r="BH220" s="212">
        <f>IF(N220="sníž. přenesená",J220,0)</f>
        <v>0</v>
      </c>
      <c r="BI220" s="212">
        <f>IF(N220="nulová",J220,0)</f>
        <v>0</v>
      </c>
      <c r="BJ220" s="19" t="s">
        <v>90</v>
      </c>
      <c r="BK220" s="212">
        <f>ROUND(I220*H220,1)</f>
        <v>0</v>
      </c>
      <c r="BL220" s="19" t="s">
        <v>164</v>
      </c>
      <c r="BM220" s="211" t="s">
        <v>307</v>
      </c>
    </row>
    <row r="221" s="2" customFormat="1" ht="21.75" customHeight="1">
      <c r="A221" s="38"/>
      <c r="B221" s="198"/>
      <c r="C221" s="199" t="s">
        <v>308</v>
      </c>
      <c r="D221" s="199" t="s">
        <v>160</v>
      </c>
      <c r="E221" s="200" t="s">
        <v>309</v>
      </c>
      <c r="F221" s="201" t="s">
        <v>310</v>
      </c>
      <c r="G221" s="202" t="s">
        <v>193</v>
      </c>
      <c r="H221" s="203">
        <v>53.997999999999998</v>
      </c>
      <c r="I221" s="204"/>
      <c r="J221" s="205">
        <f>ROUND(I221*H221,1)</f>
        <v>0</v>
      </c>
      <c r="K221" s="206"/>
      <c r="L221" s="39"/>
      <c r="M221" s="207" t="s">
        <v>1</v>
      </c>
      <c r="N221" s="208" t="s">
        <v>44</v>
      </c>
      <c r="O221" s="77"/>
      <c r="P221" s="209">
        <f>O221*H221</f>
        <v>0</v>
      </c>
      <c r="Q221" s="209">
        <v>0</v>
      </c>
      <c r="R221" s="209">
        <f>Q221*H221</f>
        <v>0</v>
      </c>
      <c r="S221" s="209">
        <v>0.045999999999999999</v>
      </c>
      <c r="T221" s="210">
        <f>S221*H221</f>
        <v>2.483908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11" t="s">
        <v>164</v>
      </c>
      <c r="AT221" s="211" t="s">
        <v>160</v>
      </c>
      <c r="AU221" s="211" t="s">
        <v>90</v>
      </c>
      <c r="AY221" s="19" t="s">
        <v>158</v>
      </c>
      <c r="BE221" s="212">
        <f>IF(N221="základní",J221,0)</f>
        <v>0</v>
      </c>
      <c r="BF221" s="212">
        <f>IF(N221="snížená",J221,0)</f>
        <v>0</v>
      </c>
      <c r="BG221" s="212">
        <f>IF(N221="zákl. přenesená",J221,0)</f>
        <v>0</v>
      </c>
      <c r="BH221" s="212">
        <f>IF(N221="sníž. přenesená",J221,0)</f>
        <v>0</v>
      </c>
      <c r="BI221" s="212">
        <f>IF(N221="nulová",J221,0)</f>
        <v>0</v>
      </c>
      <c r="BJ221" s="19" t="s">
        <v>90</v>
      </c>
      <c r="BK221" s="212">
        <f>ROUND(I221*H221,1)</f>
        <v>0</v>
      </c>
      <c r="BL221" s="19" t="s">
        <v>164</v>
      </c>
      <c r="BM221" s="211" t="s">
        <v>311</v>
      </c>
    </row>
    <row r="222" s="13" customFormat="1">
      <c r="A222" s="13"/>
      <c r="B222" s="213"/>
      <c r="C222" s="13"/>
      <c r="D222" s="214" t="s">
        <v>166</v>
      </c>
      <c r="E222" s="215" t="s">
        <v>1</v>
      </c>
      <c r="F222" s="216" t="s">
        <v>312</v>
      </c>
      <c r="G222" s="13"/>
      <c r="H222" s="215" t="s">
        <v>1</v>
      </c>
      <c r="I222" s="217"/>
      <c r="J222" s="13"/>
      <c r="K222" s="13"/>
      <c r="L222" s="213"/>
      <c r="M222" s="218"/>
      <c r="N222" s="219"/>
      <c r="O222" s="219"/>
      <c r="P222" s="219"/>
      <c r="Q222" s="219"/>
      <c r="R222" s="219"/>
      <c r="S222" s="219"/>
      <c r="T222" s="220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15" t="s">
        <v>166</v>
      </c>
      <c r="AU222" s="215" t="s">
        <v>90</v>
      </c>
      <c r="AV222" s="13" t="s">
        <v>85</v>
      </c>
      <c r="AW222" s="13" t="s">
        <v>31</v>
      </c>
      <c r="AX222" s="13" t="s">
        <v>78</v>
      </c>
      <c r="AY222" s="215" t="s">
        <v>158</v>
      </c>
    </row>
    <row r="223" s="14" customFormat="1">
      <c r="A223" s="14"/>
      <c r="B223" s="221"/>
      <c r="C223" s="14"/>
      <c r="D223" s="214" t="s">
        <v>166</v>
      </c>
      <c r="E223" s="222" t="s">
        <v>1</v>
      </c>
      <c r="F223" s="223" t="s">
        <v>313</v>
      </c>
      <c r="G223" s="14"/>
      <c r="H223" s="224">
        <v>48.509999999999998</v>
      </c>
      <c r="I223" s="225"/>
      <c r="J223" s="14"/>
      <c r="K223" s="14"/>
      <c r="L223" s="221"/>
      <c r="M223" s="226"/>
      <c r="N223" s="227"/>
      <c r="O223" s="227"/>
      <c r="P223" s="227"/>
      <c r="Q223" s="227"/>
      <c r="R223" s="227"/>
      <c r="S223" s="227"/>
      <c r="T223" s="22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22" t="s">
        <v>166</v>
      </c>
      <c r="AU223" s="222" t="s">
        <v>90</v>
      </c>
      <c r="AV223" s="14" t="s">
        <v>90</v>
      </c>
      <c r="AW223" s="14" t="s">
        <v>31</v>
      </c>
      <c r="AX223" s="14" t="s">
        <v>78</v>
      </c>
      <c r="AY223" s="222" t="s">
        <v>158</v>
      </c>
    </row>
    <row r="224" s="13" customFormat="1">
      <c r="A224" s="13"/>
      <c r="B224" s="213"/>
      <c r="C224" s="13"/>
      <c r="D224" s="214" t="s">
        <v>166</v>
      </c>
      <c r="E224" s="215" t="s">
        <v>1</v>
      </c>
      <c r="F224" s="216" t="s">
        <v>314</v>
      </c>
      <c r="G224" s="13"/>
      <c r="H224" s="215" t="s">
        <v>1</v>
      </c>
      <c r="I224" s="217"/>
      <c r="J224" s="13"/>
      <c r="K224" s="13"/>
      <c r="L224" s="213"/>
      <c r="M224" s="218"/>
      <c r="N224" s="219"/>
      <c r="O224" s="219"/>
      <c r="P224" s="219"/>
      <c r="Q224" s="219"/>
      <c r="R224" s="219"/>
      <c r="S224" s="219"/>
      <c r="T224" s="220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15" t="s">
        <v>166</v>
      </c>
      <c r="AU224" s="215" t="s">
        <v>90</v>
      </c>
      <c r="AV224" s="13" t="s">
        <v>85</v>
      </c>
      <c r="AW224" s="13" t="s">
        <v>31</v>
      </c>
      <c r="AX224" s="13" t="s">
        <v>78</v>
      </c>
      <c r="AY224" s="215" t="s">
        <v>158</v>
      </c>
    </row>
    <row r="225" s="14" customFormat="1">
      <c r="A225" s="14"/>
      <c r="B225" s="221"/>
      <c r="C225" s="14"/>
      <c r="D225" s="214" t="s">
        <v>166</v>
      </c>
      <c r="E225" s="222" t="s">
        <v>1</v>
      </c>
      <c r="F225" s="223" t="s">
        <v>315</v>
      </c>
      <c r="G225" s="14"/>
      <c r="H225" s="224">
        <v>5.4880000000000004</v>
      </c>
      <c r="I225" s="225"/>
      <c r="J225" s="14"/>
      <c r="K225" s="14"/>
      <c r="L225" s="221"/>
      <c r="M225" s="226"/>
      <c r="N225" s="227"/>
      <c r="O225" s="227"/>
      <c r="P225" s="227"/>
      <c r="Q225" s="227"/>
      <c r="R225" s="227"/>
      <c r="S225" s="227"/>
      <c r="T225" s="22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22" t="s">
        <v>166</v>
      </c>
      <c r="AU225" s="222" t="s">
        <v>90</v>
      </c>
      <c r="AV225" s="14" t="s">
        <v>90</v>
      </c>
      <c r="AW225" s="14" t="s">
        <v>31</v>
      </c>
      <c r="AX225" s="14" t="s">
        <v>78</v>
      </c>
      <c r="AY225" s="222" t="s">
        <v>158</v>
      </c>
    </row>
    <row r="226" s="15" customFormat="1">
      <c r="A226" s="15"/>
      <c r="B226" s="229"/>
      <c r="C226" s="15"/>
      <c r="D226" s="214" t="s">
        <v>166</v>
      </c>
      <c r="E226" s="230" t="s">
        <v>1</v>
      </c>
      <c r="F226" s="231" t="s">
        <v>171</v>
      </c>
      <c r="G226" s="15"/>
      <c r="H226" s="232">
        <v>53.997999999999998</v>
      </c>
      <c r="I226" s="233"/>
      <c r="J226" s="15"/>
      <c r="K226" s="15"/>
      <c r="L226" s="229"/>
      <c r="M226" s="234"/>
      <c r="N226" s="235"/>
      <c r="O226" s="235"/>
      <c r="P226" s="235"/>
      <c r="Q226" s="235"/>
      <c r="R226" s="235"/>
      <c r="S226" s="235"/>
      <c r="T226" s="236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30" t="s">
        <v>166</v>
      </c>
      <c r="AU226" s="230" t="s">
        <v>90</v>
      </c>
      <c r="AV226" s="15" t="s">
        <v>164</v>
      </c>
      <c r="AW226" s="15" t="s">
        <v>31</v>
      </c>
      <c r="AX226" s="15" t="s">
        <v>85</v>
      </c>
      <c r="AY226" s="230" t="s">
        <v>158</v>
      </c>
    </row>
    <row r="227" s="12" customFormat="1" ht="22.8" customHeight="1">
      <c r="A227" s="12"/>
      <c r="B227" s="185"/>
      <c r="C227" s="12"/>
      <c r="D227" s="186" t="s">
        <v>77</v>
      </c>
      <c r="E227" s="196" t="s">
        <v>316</v>
      </c>
      <c r="F227" s="196" t="s">
        <v>317</v>
      </c>
      <c r="G227" s="12"/>
      <c r="H227" s="12"/>
      <c r="I227" s="188"/>
      <c r="J227" s="197">
        <f>BK227</f>
        <v>0</v>
      </c>
      <c r="K227" s="12"/>
      <c r="L227" s="185"/>
      <c r="M227" s="190"/>
      <c r="N227" s="191"/>
      <c r="O227" s="191"/>
      <c r="P227" s="192">
        <f>SUM(P228:P233)</f>
        <v>0</v>
      </c>
      <c r="Q227" s="191"/>
      <c r="R227" s="192">
        <f>SUM(R228:R233)</f>
        <v>0</v>
      </c>
      <c r="S227" s="191"/>
      <c r="T227" s="193">
        <f>SUM(T228:T233)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186" t="s">
        <v>85</v>
      </c>
      <c r="AT227" s="194" t="s">
        <v>77</v>
      </c>
      <c r="AU227" s="194" t="s">
        <v>85</v>
      </c>
      <c r="AY227" s="186" t="s">
        <v>158</v>
      </c>
      <c r="BK227" s="195">
        <f>SUM(BK228:BK233)</f>
        <v>0</v>
      </c>
    </row>
    <row r="228" s="2" customFormat="1" ht="21.75" customHeight="1">
      <c r="A228" s="38"/>
      <c r="B228" s="198"/>
      <c r="C228" s="199" t="s">
        <v>318</v>
      </c>
      <c r="D228" s="199" t="s">
        <v>160</v>
      </c>
      <c r="E228" s="200" t="s">
        <v>319</v>
      </c>
      <c r="F228" s="201" t="s">
        <v>320</v>
      </c>
      <c r="G228" s="202" t="s">
        <v>180</v>
      </c>
      <c r="H228" s="203">
        <v>18.814</v>
      </c>
      <c r="I228" s="204"/>
      <c r="J228" s="205">
        <f>ROUND(I228*H228,1)</f>
        <v>0</v>
      </c>
      <c r="K228" s="206"/>
      <c r="L228" s="39"/>
      <c r="M228" s="207" t="s">
        <v>1</v>
      </c>
      <c r="N228" s="208" t="s">
        <v>44</v>
      </c>
      <c r="O228" s="77"/>
      <c r="P228" s="209">
        <f>O228*H228</f>
        <v>0</v>
      </c>
      <c r="Q228" s="209">
        <v>0</v>
      </c>
      <c r="R228" s="209">
        <f>Q228*H228</f>
        <v>0</v>
      </c>
      <c r="S228" s="209">
        <v>0</v>
      </c>
      <c r="T228" s="21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11" t="s">
        <v>164</v>
      </c>
      <c r="AT228" s="211" t="s">
        <v>160</v>
      </c>
      <c r="AU228" s="211" t="s">
        <v>90</v>
      </c>
      <c r="AY228" s="19" t="s">
        <v>158</v>
      </c>
      <c r="BE228" s="212">
        <f>IF(N228="základní",J228,0)</f>
        <v>0</v>
      </c>
      <c r="BF228" s="212">
        <f>IF(N228="snížená",J228,0)</f>
        <v>0</v>
      </c>
      <c r="BG228" s="212">
        <f>IF(N228="zákl. přenesená",J228,0)</f>
        <v>0</v>
      </c>
      <c r="BH228" s="212">
        <f>IF(N228="sníž. přenesená",J228,0)</f>
        <v>0</v>
      </c>
      <c r="BI228" s="212">
        <f>IF(N228="nulová",J228,0)</f>
        <v>0</v>
      </c>
      <c r="BJ228" s="19" t="s">
        <v>90</v>
      </c>
      <c r="BK228" s="212">
        <f>ROUND(I228*H228,1)</f>
        <v>0</v>
      </c>
      <c r="BL228" s="19" t="s">
        <v>164</v>
      </c>
      <c r="BM228" s="211" t="s">
        <v>321</v>
      </c>
    </row>
    <row r="229" s="2" customFormat="1" ht="21.75" customHeight="1">
      <c r="A229" s="38"/>
      <c r="B229" s="198"/>
      <c r="C229" s="199" t="s">
        <v>322</v>
      </c>
      <c r="D229" s="199" t="s">
        <v>160</v>
      </c>
      <c r="E229" s="200" t="s">
        <v>323</v>
      </c>
      <c r="F229" s="201" t="s">
        <v>324</v>
      </c>
      <c r="G229" s="202" t="s">
        <v>180</v>
      </c>
      <c r="H229" s="203">
        <v>940.70000000000005</v>
      </c>
      <c r="I229" s="204"/>
      <c r="J229" s="205">
        <f>ROUND(I229*H229,1)</f>
        <v>0</v>
      </c>
      <c r="K229" s="206"/>
      <c r="L229" s="39"/>
      <c r="M229" s="207" t="s">
        <v>1</v>
      </c>
      <c r="N229" s="208" t="s">
        <v>44</v>
      </c>
      <c r="O229" s="77"/>
      <c r="P229" s="209">
        <f>O229*H229</f>
        <v>0</v>
      </c>
      <c r="Q229" s="209">
        <v>0</v>
      </c>
      <c r="R229" s="209">
        <f>Q229*H229</f>
        <v>0</v>
      </c>
      <c r="S229" s="209">
        <v>0</v>
      </c>
      <c r="T229" s="210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11" t="s">
        <v>164</v>
      </c>
      <c r="AT229" s="211" t="s">
        <v>160</v>
      </c>
      <c r="AU229" s="211" t="s">
        <v>90</v>
      </c>
      <c r="AY229" s="19" t="s">
        <v>158</v>
      </c>
      <c r="BE229" s="212">
        <f>IF(N229="základní",J229,0)</f>
        <v>0</v>
      </c>
      <c r="BF229" s="212">
        <f>IF(N229="snížená",J229,0)</f>
        <v>0</v>
      </c>
      <c r="BG229" s="212">
        <f>IF(N229="zákl. přenesená",J229,0)</f>
        <v>0</v>
      </c>
      <c r="BH229" s="212">
        <f>IF(N229="sníž. přenesená",J229,0)</f>
        <v>0</v>
      </c>
      <c r="BI229" s="212">
        <f>IF(N229="nulová",J229,0)</f>
        <v>0</v>
      </c>
      <c r="BJ229" s="19" t="s">
        <v>90</v>
      </c>
      <c r="BK229" s="212">
        <f>ROUND(I229*H229,1)</f>
        <v>0</v>
      </c>
      <c r="BL229" s="19" t="s">
        <v>164</v>
      </c>
      <c r="BM229" s="211" t="s">
        <v>325</v>
      </c>
    </row>
    <row r="230" s="14" customFormat="1">
      <c r="A230" s="14"/>
      <c r="B230" s="221"/>
      <c r="C230" s="14"/>
      <c r="D230" s="214" t="s">
        <v>166</v>
      </c>
      <c r="E230" s="14"/>
      <c r="F230" s="223" t="s">
        <v>326</v>
      </c>
      <c r="G230" s="14"/>
      <c r="H230" s="224">
        <v>940.70000000000005</v>
      </c>
      <c r="I230" s="225"/>
      <c r="J230" s="14"/>
      <c r="K230" s="14"/>
      <c r="L230" s="221"/>
      <c r="M230" s="226"/>
      <c r="N230" s="227"/>
      <c r="O230" s="227"/>
      <c r="P230" s="227"/>
      <c r="Q230" s="227"/>
      <c r="R230" s="227"/>
      <c r="S230" s="227"/>
      <c r="T230" s="22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22" t="s">
        <v>166</v>
      </c>
      <c r="AU230" s="222" t="s">
        <v>90</v>
      </c>
      <c r="AV230" s="14" t="s">
        <v>90</v>
      </c>
      <c r="AW230" s="14" t="s">
        <v>3</v>
      </c>
      <c r="AX230" s="14" t="s">
        <v>85</v>
      </c>
      <c r="AY230" s="222" t="s">
        <v>158</v>
      </c>
    </row>
    <row r="231" s="2" customFormat="1" ht="21.75" customHeight="1">
      <c r="A231" s="38"/>
      <c r="B231" s="198"/>
      <c r="C231" s="199" t="s">
        <v>327</v>
      </c>
      <c r="D231" s="199" t="s">
        <v>160</v>
      </c>
      <c r="E231" s="200" t="s">
        <v>328</v>
      </c>
      <c r="F231" s="201" t="s">
        <v>329</v>
      </c>
      <c r="G231" s="202" t="s">
        <v>180</v>
      </c>
      <c r="H231" s="203">
        <v>18.814</v>
      </c>
      <c r="I231" s="204"/>
      <c r="J231" s="205">
        <f>ROUND(I231*H231,1)</f>
        <v>0</v>
      </c>
      <c r="K231" s="206"/>
      <c r="L231" s="39"/>
      <c r="M231" s="207" t="s">
        <v>1</v>
      </c>
      <c r="N231" s="208" t="s">
        <v>44</v>
      </c>
      <c r="O231" s="77"/>
      <c r="P231" s="209">
        <f>O231*H231</f>
        <v>0</v>
      </c>
      <c r="Q231" s="209">
        <v>0</v>
      </c>
      <c r="R231" s="209">
        <f>Q231*H231</f>
        <v>0</v>
      </c>
      <c r="S231" s="209">
        <v>0</v>
      </c>
      <c r="T231" s="210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11" t="s">
        <v>164</v>
      </c>
      <c r="AT231" s="211" t="s">
        <v>160</v>
      </c>
      <c r="AU231" s="211" t="s">
        <v>90</v>
      </c>
      <c r="AY231" s="19" t="s">
        <v>158</v>
      </c>
      <c r="BE231" s="212">
        <f>IF(N231="základní",J231,0)</f>
        <v>0</v>
      </c>
      <c r="BF231" s="212">
        <f>IF(N231="snížená",J231,0)</f>
        <v>0</v>
      </c>
      <c r="BG231" s="212">
        <f>IF(N231="zákl. přenesená",J231,0)</f>
        <v>0</v>
      </c>
      <c r="BH231" s="212">
        <f>IF(N231="sníž. přenesená",J231,0)</f>
        <v>0</v>
      </c>
      <c r="BI231" s="212">
        <f>IF(N231="nulová",J231,0)</f>
        <v>0</v>
      </c>
      <c r="BJ231" s="19" t="s">
        <v>90</v>
      </c>
      <c r="BK231" s="212">
        <f>ROUND(I231*H231,1)</f>
        <v>0</v>
      </c>
      <c r="BL231" s="19" t="s">
        <v>164</v>
      </c>
      <c r="BM231" s="211" t="s">
        <v>330</v>
      </c>
    </row>
    <row r="232" s="2" customFormat="1" ht="21.75" customHeight="1">
      <c r="A232" s="38"/>
      <c r="B232" s="198"/>
      <c r="C232" s="199" t="s">
        <v>331</v>
      </c>
      <c r="D232" s="199" t="s">
        <v>160</v>
      </c>
      <c r="E232" s="200" t="s">
        <v>332</v>
      </c>
      <c r="F232" s="201" t="s">
        <v>333</v>
      </c>
      <c r="G232" s="202" t="s">
        <v>180</v>
      </c>
      <c r="H232" s="203">
        <v>12.01</v>
      </c>
      <c r="I232" s="204"/>
      <c r="J232" s="205">
        <f>ROUND(I232*H232,1)</f>
        <v>0</v>
      </c>
      <c r="K232" s="206"/>
      <c r="L232" s="39"/>
      <c r="M232" s="207" t="s">
        <v>1</v>
      </c>
      <c r="N232" s="208" t="s">
        <v>44</v>
      </c>
      <c r="O232" s="77"/>
      <c r="P232" s="209">
        <f>O232*H232</f>
        <v>0</v>
      </c>
      <c r="Q232" s="209">
        <v>0</v>
      </c>
      <c r="R232" s="209">
        <f>Q232*H232</f>
        <v>0</v>
      </c>
      <c r="S232" s="209">
        <v>0</v>
      </c>
      <c r="T232" s="21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11" t="s">
        <v>164</v>
      </c>
      <c r="AT232" s="211" t="s">
        <v>160</v>
      </c>
      <c r="AU232" s="211" t="s">
        <v>90</v>
      </c>
      <c r="AY232" s="19" t="s">
        <v>158</v>
      </c>
      <c r="BE232" s="212">
        <f>IF(N232="základní",J232,0)</f>
        <v>0</v>
      </c>
      <c r="BF232" s="212">
        <f>IF(N232="snížená",J232,0)</f>
        <v>0</v>
      </c>
      <c r="BG232" s="212">
        <f>IF(N232="zákl. přenesená",J232,0)</f>
        <v>0</v>
      </c>
      <c r="BH232" s="212">
        <f>IF(N232="sníž. přenesená",J232,0)</f>
        <v>0</v>
      </c>
      <c r="BI232" s="212">
        <f>IF(N232="nulová",J232,0)</f>
        <v>0</v>
      </c>
      <c r="BJ232" s="19" t="s">
        <v>90</v>
      </c>
      <c r="BK232" s="212">
        <f>ROUND(I232*H232,1)</f>
        <v>0</v>
      </c>
      <c r="BL232" s="19" t="s">
        <v>164</v>
      </c>
      <c r="BM232" s="211" t="s">
        <v>334</v>
      </c>
    </row>
    <row r="233" s="2" customFormat="1" ht="21.75" customHeight="1">
      <c r="A233" s="38"/>
      <c r="B233" s="198"/>
      <c r="C233" s="199" t="s">
        <v>335</v>
      </c>
      <c r="D233" s="199" t="s">
        <v>160</v>
      </c>
      <c r="E233" s="200" t="s">
        <v>336</v>
      </c>
      <c r="F233" s="201" t="s">
        <v>337</v>
      </c>
      <c r="G233" s="202" t="s">
        <v>180</v>
      </c>
      <c r="H233" s="203">
        <v>7.0999999999999996</v>
      </c>
      <c r="I233" s="204"/>
      <c r="J233" s="205">
        <f>ROUND(I233*H233,1)</f>
        <v>0</v>
      </c>
      <c r="K233" s="206"/>
      <c r="L233" s="39"/>
      <c r="M233" s="207" t="s">
        <v>1</v>
      </c>
      <c r="N233" s="208" t="s">
        <v>44</v>
      </c>
      <c r="O233" s="77"/>
      <c r="P233" s="209">
        <f>O233*H233</f>
        <v>0</v>
      </c>
      <c r="Q233" s="209">
        <v>0</v>
      </c>
      <c r="R233" s="209">
        <f>Q233*H233</f>
        <v>0</v>
      </c>
      <c r="S233" s="209">
        <v>0</v>
      </c>
      <c r="T233" s="21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11" t="s">
        <v>164</v>
      </c>
      <c r="AT233" s="211" t="s">
        <v>160</v>
      </c>
      <c r="AU233" s="211" t="s">
        <v>90</v>
      </c>
      <c r="AY233" s="19" t="s">
        <v>158</v>
      </c>
      <c r="BE233" s="212">
        <f>IF(N233="základní",J233,0)</f>
        <v>0</v>
      </c>
      <c r="BF233" s="212">
        <f>IF(N233="snížená",J233,0)</f>
        <v>0</v>
      </c>
      <c r="BG233" s="212">
        <f>IF(N233="zákl. přenesená",J233,0)</f>
        <v>0</v>
      </c>
      <c r="BH233" s="212">
        <f>IF(N233="sníž. přenesená",J233,0)</f>
        <v>0</v>
      </c>
      <c r="BI233" s="212">
        <f>IF(N233="nulová",J233,0)</f>
        <v>0</v>
      </c>
      <c r="BJ233" s="19" t="s">
        <v>90</v>
      </c>
      <c r="BK233" s="212">
        <f>ROUND(I233*H233,1)</f>
        <v>0</v>
      </c>
      <c r="BL233" s="19" t="s">
        <v>164</v>
      </c>
      <c r="BM233" s="211" t="s">
        <v>338</v>
      </c>
    </row>
    <row r="234" s="12" customFormat="1" ht="22.8" customHeight="1">
      <c r="A234" s="12"/>
      <c r="B234" s="185"/>
      <c r="C234" s="12"/>
      <c r="D234" s="186" t="s">
        <v>77</v>
      </c>
      <c r="E234" s="196" t="s">
        <v>339</v>
      </c>
      <c r="F234" s="196" t="s">
        <v>340</v>
      </c>
      <c r="G234" s="12"/>
      <c r="H234" s="12"/>
      <c r="I234" s="188"/>
      <c r="J234" s="197">
        <f>BK234</f>
        <v>0</v>
      </c>
      <c r="K234" s="12"/>
      <c r="L234" s="185"/>
      <c r="M234" s="190"/>
      <c r="N234" s="191"/>
      <c r="O234" s="191"/>
      <c r="P234" s="192">
        <f>P235</f>
        <v>0</v>
      </c>
      <c r="Q234" s="191"/>
      <c r="R234" s="192">
        <f>R235</f>
        <v>0</v>
      </c>
      <c r="S234" s="191"/>
      <c r="T234" s="193">
        <f>T235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86" t="s">
        <v>85</v>
      </c>
      <c r="AT234" s="194" t="s">
        <v>77</v>
      </c>
      <c r="AU234" s="194" t="s">
        <v>85</v>
      </c>
      <c r="AY234" s="186" t="s">
        <v>158</v>
      </c>
      <c r="BK234" s="195">
        <f>BK235</f>
        <v>0</v>
      </c>
    </row>
    <row r="235" s="2" customFormat="1" ht="16.5" customHeight="1">
      <c r="A235" s="38"/>
      <c r="B235" s="198"/>
      <c r="C235" s="199" t="s">
        <v>341</v>
      </c>
      <c r="D235" s="199" t="s">
        <v>160</v>
      </c>
      <c r="E235" s="200" t="s">
        <v>342</v>
      </c>
      <c r="F235" s="201" t="s">
        <v>343</v>
      </c>
      <c r="G235" s="202" t="s">
        <v>180</v>
      </c>
      <c r="H235" s="203">
        <v>8.9410000000000007</v>
      </c>
      <c r="I235" s="204"/>
      <c r="J235" s="205">
        <f>ROUND(I235*H235,1)</f>
        <v>0</v>
      </c>
      <c r="K235" s="206"/>
      <c r="L235" s="39"/>
      <c r="M235" s="207" t="s">
        <v>1</v>
      </c>
      <c r="N235" s="208" t="s">
        <v>44</v>
      </c>
      <c r="O235" s="77"/>
      <c r="P235" s="209">
        <f>O235*H235</f>
        <v>0</v>
      </c>
      <c r="Q235" s="209">
        <v>0</v>
      </c>
      <c r="R235" s="209">
        <f>Q235*H235</f>
        <v>0</v>
      </c>
      <c r="S235" s="209">
        <v>0</v>
      </c>
      <c r="T235" s="210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11" t="s">
        <v>164</v>
      </c>
      <c r="AT235" s="211" t="s">
        <v>160</v>
      </c>
      <c r="AU235" s="211" t="s">
        <v>90</v>
      </c>
      <c r="AY235" s="19" t="s">
        <v>158</v>
      </c>
      <c r="BE235" s="212">
        <f>IF(N235="základní",J235,0)</f>
        <v>0</v>
      </c>
      <c r="BF235" s="212">
        <f>IF(N235="snížená",J235,0)</f>
        <v>0</v>
      </c>
      <c r="BG235" s="212">
        <f>IF(N235="zákl. přenesená",J235,0)</f>
        <v>0</v>
      </c>
      <c r="BH235" s="212">
        <f>IF(N235="sníž. přenesená",J235,0)</f>
        <v>0</v>
      </c>
      <c r="BI235" s="212">
        <f>IF(N235="nulová",J235,0)</f>
        <v>0</v>
      </c>
      <c r="BJ235" s="19" t="s">
        <v>90</v>
      </c>
      <c r="BK235" s="212">
        <f>ROUND(I235*H235,1)</f>
        <v>0</v>
      </c>
      <c r="BL235" s="19" t="s">
        <v>164</v>
      </c>
      <c r="BM235" s="211" t="s">
        <v>344</v>
      </c>
    </row>
    <row r="236" s="12" customFormat="1" ht="25.92" customHeight="1">
      <c r="A236" s="12"/>
      <c r="B236" s="185"/>
      <c r="C236" s="12"/>
      <c r="D236" s="186" t="s">
        <v>77</v>
      </c>
      <c r="E236" s="187" t="s">
        <v>345</v>
      </c>
      <c r="F236" s="187" t="s">
        <v>346</v>
      </c>
      <c r="G236" s="12"/>
      <c r="H236" s="12"/>
      <c r="I236" s="188"/>
      <c r="J236" s="189">
        <f>BK236</f>
        <v>0</v>
      </c>
      <c r="K236" s="12"/>
      <c r="L236" s="185"/>
      <c r="M236" s="190"/>
      <c r="N236" s="191"/>
      <c r="O236" s="191"/>
      <c r="P236" s="192">
        <f>P237+P241+P244+P247+P254+P256+P280+P304+P329</f>
        <v>0</v>
      </c>
      <c r="Q236" s="191"/>
      <c r="R236" s="192">
        <f>R237+R241+R244+R247+R254+R256+R280+R304+R329</f>
        <v>3.2249729999999999</v>
      </c>
      <c r="S236" s="191"/>
      <c r="T236" s="193">
        <f>T237+T241+T244+T247+T254+T256+T280+T304+T329</f>
        <v>2.8539167999999995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86" t="s">
        <v>90</v>
      </c>
      <c r="AT236" s="194" t="s">
        <v>77</v>
      </c>
      <c r="AU236" s="194" t="s">
        <v>78</v>
      </c>
      <c r="AY236" s="186" t="s">
        <v>158</v>
      </c>
      <c r="BK236" s="195">
        <f>BK237+BK241+BK244+BK247+BK254+BK256+BK280+BK304+BK329</f>
        <v>0</v>
      </c>
    </row>
    <row r="237" s="12" customFormat="1" ht="22.8" customHeight="1">
      <c r="A237" s="12"/>
      <c r="B237" s="185"/>
      <c r="C237" s="12"/>
      <c r="D237" s="186" t="s">
        <v>77</v>
      </c>
      <c r="E237" s="196" t="s">
        <v>347</v>
      </c>
      <c r="F237" s="196" t="s">
        <v>348</v>
      </c>
      <c r="G237" s="12"/>
      <c r="H237" s="12"/>
      <c r="I237" s="188"/>
      <c r="J237" s="197">
        <f>BK237</f>
        <v>0</v>
      </c>
      <c r="K237" s="12"/>
      <c r="L237" s="185"/>
      <c r="M237" s="190"/>
      <c r="N237" s="191"/>
      <c r="O237" s="191"/>
      <c r="P237" s="192">
        <f>SUM(P238:P240)</f>
        <v>0</v>
      </c>
      <c r="Q237" s="191"/>
      <c r="R237" s="192">
        <f>SUM(R238:R240)</f>
        <v>0</v>
      </c>
      <c r="S237" s="191"/>
      <c r="T237" s="193">
        <f>SUM(T238:T240)</f>
        <v>0.061290000000000004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86" t="s">
        <v>90</v>
      </c>
      <c r="AT237" s="194" t="s">
        <v>77</v>
      </c>
      <c r="AU237" s="194" t="s">
        <v>85</v>
      </c>
      <c r="AY237" s="186" t="s">
        <v>158</v>
      </c>
      <c r="BK237" s="195">
        <f>SUM(BK238:BK240)</f>
        <v>0</v>
      </c>
    </row>
    <row r="238" s="2" customFormat="1" ht="16.5" customHeight="1">
      <c r="A238" s="38"/>
      <c r="B238" s="198"/>
      <c r="C238" s="199" t="s">
        <v>349</v>
      </c>
      <c r="D238" s="199" t="s">
        <v>160</v>
      </c>
      <c r="E238" s="200" t="s">
        <v>350</v>
      </c>
      <c r="F238" s="201" t="s">
        <v>351</v>
      </c>
      <c r="G238" s="202" t="s">
        <v>352</v>
      </c>
      <c r="H238" s="203">
        <v>1</v>
      </c>
      <c r="I238" s="204"/>
      <c r="J238" s="205">
        <f>ROUND(I238*H238,1)</f>
        <v>0</v>
      </c>
      <c r="K238" s="206"/>
      <c r="L238" s="39"/>
      <c r="M238" s="207" t="s">
        <v>1</v>
      </c>
      <c r="N238" s="208" t="s">
        <v>44</v>
      </c>
      <c r="O238" s="77"/>
      <c r="P238" s="209">
        <f>O238*H238</f>
        <v>0</v>
      </c>
      <c r="Q238" s="209">
        <v>0</v>
      </c>
      <c r="R238" s="209">
        <f>Q238*H238</f>
        <v>0</v>
      </c>
      <c r="S238" s="209">
        <v>0.01933</v>
      </c>
      <c r="T238" s="210">
        <f>S238*H238</f>
        <v>0.01933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11" t="s">
        <v>241</v>
      </c>
      <c r="AT238" s="211" t="s">
        <v>160</v>
      </c>
      <c r="AU238" s="211" t="s">
        <v>90</v>
      </c>
      <c r="AY238" s="19" t="s">
        <v>158</v>
      </c>
      <c r="BE238" s="212">
        <f>IF(N238="základní",J238,0)</f>
        <v>0</v>
      </c>
      <c r="BF238" s="212">
        <f>IF(N238="snížená",J238,0)</f>
        <v>0</v>
      </c>
      <c r="BG238" s="212">
        <f>IF(N238="zákl. přenesená",J238,0)</f>
        <v>0</v>
      </c>
      <c r="BH238" s="212">
        <f>IF(N238="sníž. přenesená",J238,0)</f>
        <v>0</v>
      </c>
      <c r="BI238" s="212">
        <f>IF(N238="nulová",J238,0)</f>
        <v>0</v>
      </c>
      <c r="BJ238" s="19" t="s">
        <v>90</v>
      </c>
      <c r="BK238" s="212">
        <f>ROUND(I238*H238,1)</f>
        <v>0</v>
      </c>
      <c r="BL238" s="19" t="s">
        <v>241</v>
      </c>
      <c r="BM238" s="211" t="s">
        <v>353</v>
      </c>
    </row>
    <row r="239" s="2" customFormat="1" ht="16.5" customHeight="1">
      <c r="A239" s="38"/>
      <c r="B239" s="198"/>
      <c r="C239" s="199" t="s">
        <v>354</v>
      </c>
      <c r="D239" s="199" t="s">
        <v>160</v>
      </c>
      <c r="E239" s="200" t="s">
        <v>355</v>
      </c>
      <c r="F239" s="201" t="s">
        <v>356</v>
      </c>
      <c r="G239" s="202" t="s">
        <v>352</v>
      </c>
      <c r="H239" s="203">
        <v>1</v>
      </c>
      <c r="I239" s="204"/>
      <c r="J239" s="205">
        <f>ROUND(I239*H239,1)</f>
        <v>0</v>
      </c>
      <c r="K239" s="206"/>
      <c r="L239" s="39"/>
      <c r="M239" s="207" t="s">
        <v>1</v>
      </c>
      <c r="N239" s="208" t="s">
        <v>44</v>
      </c>
      <c r="O239" s="77"/>
      <c r="P239" s="209">
        <f>O239*H239</f>
        <v>0</v>
      </c>
      <c r="Q239" s="209">
        <v>0</v>
      </c>
      <c r="R239" s="209">
        <f>Q239*H239</f>
        <v>0</v>
      </c>
      <c r="S239" s="209">
        <v>0.019460000000000002</v>
      </c>
      <c r="T239" s="210">
        <f>S239*H239</f>
        <v>0.019460000000000002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11" t="s">
        <v>241</v>
      </c>
      <c r="AT239" s="211" t="s">
        <v>160</v>
      </c>
      <c r="AU239" s="211" t="s">
        <v>90</v>
      </c>
      <c r="AY239" s="19" t="s">
        <v>158</v>
      </c>
      <c r="BE239" s="212">
        <f>IF(N239="základní",J239,0)</f>
        <v>0</v>
      </c>
      <c r="BF239" s="212">
        <f>IF(N239="snížená",J239,0)</f>
        <v>0</v>
      </c>
      <c r="BG239" s="212">
        <f>IF(N239="zákl. přenesená",J239,0)</f>
        <v>0</v>
      </c>
      <c r="BH239" s="212">
        <f>IF(N239="sníž. přenesená",J239,0)</f>
        <v>0</v>
      </c>
      <c r="BI239" s="212">
        <f>IF(N239="nulová",J239,0)</f>
        <v>0</v>
      </c>
      <c r="BJ239" s="19" t="s">
        <v>90</v>
      </c>
      <c r="BK239" s="212">
        <f>ROUND(I239*H239,1)</f>
        <v>0</v>
      </c>
      <c r="BL239" s="19" t="s">
        <v>241</v>
      </c>
      <c r="BM239" s="211" t="s">
        <v>357</v>
      </c>
    </row>
    <row r="240" s="2" customFormat="1" ht="21.75" customHeight="1">
      <c r="A240" s="38"/>
      <c r="B240" s="198"/>
      <c r="C240" s="199" t="s">
        <v>358</v>
      </c>
      <c r="D240" s="199" t="s">
        <v>160</v>
      </c>
      <c r="E240" s="200" t="s">
        <v>359</v>
      </c>
      <c r="F240" s="201" t="s">
        <v>360</v>
      </c>
      <c r="G240" s="202" t="s">
        <v>361</v>
      </c>
      <c r="H240" s="203">
        <v>1</v>
      </c>
      <c r="I240" s="204"/>
      <c r="J240" s="205">
        <f>ROUND(I240*H240,1)</f>
        <v>0</v>
      </c>
      <c r="K240" s="206"/>
      <c r="L240" s="39"/>
      <c r="M240" s="207" t="s">
        <v>1</v>
      </c>
      <c r="N240" s="208" t="s">
        <v>44</v>
      </c>
      <c r="O240" s="77"/>
      <c r="P240" s="209">
        <f>O240*H240</f>
        <v>0</v>
      </c>
      <c r="Q240" s="209">
        <v>0</v>
      </c>
      <c r="R240" s="209">
        <f>Q240*H240</f>
        <v>0</v>
      </c>
      <c r="S240" s="209">
        <v>0.022499999999999999</v>
      </c>
      <c r="T240" s="210">
        <f>S240*H240</f>
        <v>0.022499999999999999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11" t="s">
        <v>241</v>
      </c>
      <c r="AT240" s="211" t="s">
        <v>160</v>
      </c>
      <c r="AU240" s="211" t="s">
        <v>90</v>
      </c>
      <c r="AY240" s="19" t="s">
        <v>158</v>
      </c>
      <c r="BE240" s="212">
        <f>IF(N240="základní",J240,0)</f>
        <v>0</v>
      </c>
      <c r="BF240" s="212">
        <f>IF(N240="snížená",J240,0)</f>
        <v>0</v>
      </c>
      <c r="BG240" s="212">
        <f>IF(N240="zákl. přenesená",J240,0)</f>
        <v>0</v>
      </c>
      <c r="BH240" s="212">
        <f>IF(N240="sníž. přenesená",J240,0)</f>
        <v>0</v>
      </c>
      <c r="BI240" s="212">
        <f>IF(N240="nulová",J240,0)</f>
        <v>0</v>
      </c>
      <c r="BJ240" s="19" t="s">
        <v>90</v>
      </c>
      <c r="BK240" s="212">
        <f>ROUND(I240*H240,1)</f>
        <v>0</v>
      </c>
      <c r="BL240" s="19" t="s">
        <v>241</v>
      </c>
      <c r="BM240" s="211" t="s">
        <v>362</v>
      </c>
    </row>
    <row r="241" s="12" customFormat="1" ht="22.8" customHeight="1">
      <c r="A241" s="12"/>
      <c r="B241" s="185"/>
      <c r="C241" s="12"/>
      <c r="D241" s="186" t="s">
        <v>77</v>
      </c>
      <c r="E241" s="196" t="s">
        <v>363</v>
      </c>
      <c r="F241" s="196" t="s">
        <v>364</v>
      </c>
      <c r="G241" s="12"/>
      <c r="H241" s="12"/>
      <c r="I241" s="188"/>
      <c r="J241" s="197">
        <f>BK241</f>
        <v>0</v>
      </c>
      <c r="K241" s="12"/>
      <c r="L241" s="185"/>
      <c r="M241" s="190"/>
      <c r="N241" s="191"/>
      <c r="O241" s="191"/>
      <c r="P241" s="192">
        <f>SUM(P242:P243)</f>
        <v>0</v>
      </c>
      <c r="Q241" s="191"/>
      <c r="R241" s="192">
        <f>SUM(R242:R243)</f>
        <v>0</v>
      </c>
      <c r="S241" s="191"/>
      <c r="T241" s="193">
        <f>SUM(T242:T243)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86" t="s">
        <v>90</v>
      </c>
      <c r="AT241" s="194" t="s">
        <v>77</v>
      </c>
      <c r="AU241" s="194" t="s">
        <v>85</v>
      </c>
      <c r="AY241" s="186" t="s">
        <v>158</v>
      </c>
      <c r="BK241" s="195">
        <f>SUM(BK242:BK243)</f>
        <v>0</v>
      </c>
    </row>
    <row r="242" s="2" customFormat="1" ht="16.5" customHeight="1">
      <c r="A242" s="38"/>
      <c r="B242" s="198"/>
      <c r="C242" s="199" t="s">
        <v>365</v>
      </c>
      <c r="D242" s="199" t="s">
        <v>160</v>
      </c>
      <c r="E242" s="200" t="s">
        <v>366</v>
      </c>
      <c r="F242" s="201" t="s">
        <v>367</v>
      </c>
      <c r="G242" s="202" t="s">
        <v>163</v>
      </c>
      <c r="H242" s="203">
        <v>3</v>
      </c>
      <c r="I242" s="204"/>
      <c r="J242" s="205">
        <f>ROUND(I242*H242,1)</f>
        <v>0</v>
      </c>
      <c r="K242" s="206"/>
      <c r="L242" s="39"/>
      <c r="M242" s="207" t="s">
        <v>1</v>
      </c>
      <c r="N242" s="208" t="s">
        <v>44</v>
      </c>
      <c r="O242" s="77"/>
      <c r="P242" s="209">
        <f>O242*H242</f>
        <v>0</v>
      </c>
      <c r="Q242" s="209">
        <v>0</v>
      </c>
      <c r="R242" s="209">
        <f>Q242*H242</f>
        <v>0</v>
      </c>
      <c r="S242" s="209">
        <v>0</v>
      </c>
      <c r="T242" s="21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11" t="s">
        <v>241</v>
      </c>
      <c r="AT242" s="211" t="s">
        <v>160</v>
      </c>
      <c r="AU242" s="211" t="s">
        <v>90</v>
      </c>
      <c r="AY242" s="19" t="s">
        <v>158</v>
      </c>
      <c r="BE242" s="212">
        <f>IF(N242="základní",J242,0)</f>
        <v>0</v>
      </c>
      <c r="BF242" s="212">
        <f>IF(N242="snížená",J242,0)</f>
        <v>0</v>
      </c>
      <c r="BG242" s="212">
        <f>IF(N242="zákl. přenesená",J242,0)</f>
        <v>0</v>
      </c>
      <c r="BH242" s="212">
        <f>IF(N242="sníž. přenesená",J242,0)</f>
        <v>0</v>
      </c>
      <c r="BI242" s="212">
        <f>IF(N242="nulová",J242,0)</f>
        <v>0</v>
      </c>
      <c r="BJ242" s="19" t="s">
        <v>90</v>
      </c>
      <c r="BK242" s="212">
        <f>ROUND(I242*H242,1)</f>
        <v>0</v>
      </c>
      <c r="BL242" s="19" t="s">
        <v>241</v>
      </c>
      <c r="BM242" s="211" t="s">
        <v>368</v>
      </c>
    </row>
    <row r="243" s="2" customFormat="1" ht="16.5" customHeight="1">
      <c r="A243" s="38"/>
      <c r="B243" s="198"/>
      <c r="C243" s="199" t="s">
        <v>369</v>
      </c>
      <c r="D243" s="199" t="s">
        <v>160</v>
      </c>
      <c r="E243" s="200" t="s">
        <v>370</v>
      </c>
      <c r="F243" s="201" t="s">
        <v>371</v>
      </c>
      <c r="G243" s="202" t="s">
        <v>163</v>
      </c>
      <c r="H243" s="203">
        <v>1</v>
      </c>
      <c r="I243" s="204"/>
      <c r="J243" s="205">
        <f>ROUND(I243*H243,1)</f>
        <v>0</v>
      </c>
      <c r="K243" s="206"/>
      <c r="L243" s="39"/>
      <c r="M243" s="207" t="s">
        <v>1</v>
      </c>
      <c r="N243" s="208" t="s">
        <v>44</v>
      </c>
      <c r="O243" s="77"/>
      <c r="P243" s="209">
        <f>O243*H243</f>
        <v>0</v>
      </c>
      <c r="Q243" s="209">
        <v>0</v>
      </c>
      <c r="R243" s="209">
        <f>Q243*H243</f>
        <v>0</v>
      </c>
      <c r="S243" s="209">
        <v>0</v>
      </c>
      <c r="T243" s="210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11" t="s">
        <v>241</v>
      </c>
      <c r="AT243" s="211" t="s">
        <v>160</v>
      </c>
      <c r="AU243" s="211" t="s">
        <v>90</v>
      </c>
      <c r="AY243" s="19" t="s">
        <v>158</v>
      </c>
      <c r="BE243" s="212">
        <f>IF(N243="základní",J243,0)</f>
        <v>0</v>
      </c>
      <c r="BF243" s="212">
        <f>IF(N243="snížená",J243,0)</f>
        <v>0</v>
      </c>
      <c r="BG243" s="212">
        <f>IF(N243="zákl. přenesená",J243,0)</f>
        <v>0</v>
      </c>
      <c r="BH243" s="212">
        <f>IF(N243="sníž. přenesená",J243,0)</f>
        <v>0</v>
      </c>
      <c r="BI243" s="212">
        <f>IF(N243="nulová",J243,0)</f>
        <v>0</v>
      </c>
      <c r="BJ243" s="19" t="s">
        <v>90</v>
      </c>
      <c r="BK243" s="212">
        <f>ROUND(I243*H243,1)</f>
        <v>0</v>
      </c>
      <c r="BL243" s="19" t="s">
        <v>241</v>
      </c>
      <c r="BM243" s="211" t="s">
        <v>372</v>
      </c>
    </row>
    <row r="244" s="12" customFormat="1" ht="22.8" customHeight="1">
      <c r="A244" s="12"/>
      <c r="B244" s="185"/>
      <c r="C244" s="12"/>
      <c r="D244" s="186" t="s">
        <v>77</v>
      </c>
      <c r="E244" s="196" t="s">
        <v>373</v>
      </c>
      <c r="F244" s="196" t="s">
        <v>374</v>
      </c>
      <c r="G244" s="12"/>
      <c r="H244" s="12"/>
      <c r="I244" s="188"/>
      <c r="J244" s="197">
        <f>BK244</f>
        <v>0</v>
      </c>
      <c r="K244" s="12"/>
      <c r="L244" s="185"/>
      <c r="M244" s="190"/>
      <c r="N244" s="191"/>
      <c r="O244" s="191"/>
      <c r="P244" s="192">
        <f>SUM(P245:P246)</f>
        <v>0</v>
      </c>
      <c r="Q244" s="191"/>
      <c r="R244" s="192">
        <f>SUM(R245:R246)</f>
        <v>0</v>
      </c>
      <c r="S244" s="191"/>
      <c r="T244" s="193">
        <f>SUM(T245:T246)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86" t="s">
        <v>90</v>
      </c>
      <c r="AT244" s="194" t="s">
        <v>77</v>
      </c>
      <c r="AU244" s="194" t="s">
        <v>85</v>
      </c>
      <c r="AY244" s="186" t="s">
        <v>158</v>
      </c>
      <c r="BK244" s="195">
        <f>SUM(BK245:BK246)</f>
        <v>0</v>
      </c>
    </row>
    <row r="245" s="2" customFormat="1" ht="16.5" customHeight="1">
      <c r="A245" s="38"/>
      <c r="B245" s="198"/>
      <c r="C245" s="199" t="s">
        <v>375</v>
      </c>
      <c r="D245" s="199" t="s">
        <v>160</v>
      </c>
      <c r="E245" s="200" t="s">
        <v>376</v>
      </c>
      <c r="F245" s="201" t="s">
        <v>377</v>
      </c>
      <c r="G245" s="202" t="s">
        <v>163</v>
      </c>
      <c r="H245" s="203">
        <v>1</v>
      </c>
      <c r="I245" s="204"/>
      <c r="J245" s="205">
        <f>ROUND(I245*H245,1)</f>
        <v>0</v>
      </c>
      <c r="K245" s="206"/>
      <c r="L245" s="39"/>
      <c r="M245" s="207" t="s">
        <v>1</v>
      </c>
      <c r="N245" s="208" t="s">
        <v>44</v>
      </c>
      <c r="O245" s="77"/>
      <c r="P245" s="209">
        <f>O245*H245</f>
        <v>0</v>
      </c>
      <c r="Q245" s="209">
        <v>0</v>
      </c>
      <c r="R245" s="209">
        <f>Q245*H245</f>
        <v>0</v>
      </c>
      <c r="S245" s="209">
        <v>0</v>
      </c>
      <c r="T245" s="210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11" t="s">
        <v>241</v>
      </c>
      <c r="AT245" s="211" t="s">
        <v>160</v>
      </c>
      <c r="AU245" s="211" t="s">
        <v>90</v>
      </c>
      <c r="AY245" s="19" t="s">
        <v>158</v>
      </c>
      <c r="BE245" s="212">
        <f>IF(N245="základní",J245,0)</f>
        <v>0</v>
      </c>
      <c r="BF245" s="212">
        <f>IF(N245="snížená",J245,0)</f>
        <v>0</v>
      </c>
      <c r="BG245" s="212">
        <f>IF(N245="zákl. přenesená",J245,0)</f>
        <v>0</v>
      </c>
      <c r="BH245" s="212">
        <f>IF(N245="sníž. přenesená",J245,0)</f>
        <v>0</v>
      </c>
      <c r="BI245" s="212">
        <f>IF(N245="nulová",J245,0)</f>
        <v>0</v>
      </c>
      <c r="BJ245" s="19" t="s">
        <v>90</v>
      </c>
      <c r="BK245" s="212">
        <f>ROUND(I245*H245,1)</f>
        <v>0</v>
      </c>
      <c r="BL245" s="19" t="s">
        <v>241</v>
      </c>
      <c r="BM245" s="211" t="s">
        <v>378</v>
      </c>
    </row>
    <row r="246" s="2" customFormat="1" ht="21.75" customHeight="1">
      <c r="A246" s="38"/>
      <c r="B246" s="198"/>
      <c r="C246" s="199" t="s">
        <v>379</v>
      </c>
      <c r="D246" s="199" t="s">
        <v>160</v>
      </c>
      <c r="E246" s="200" t="s">
        <v>380</v>
      </c>
      <c r="F246" s="201" t="s">
        <v>381</v>
      </c>
      <c r="G246" s="202" t="s">
        <v>361</v>
      </c>
      <c r="H246" s="203">
        <v>1</v>
      </c>
      <c r="I246" s="204"/>
      <c r="J246" s="205">
        <f>ROUND(I246*H246,1)</f>
        <v>0</v>
      </c>
      <c r="K246" s="206"/>
      <c r="L246" s="39"/>
      <c r="M246" s="207" t="s">
        <v>1</v>
      </c>
      <c r="N246" s="208" t="s">
        <v>44</v>
      </c>
      <c r="O246" s="77"/>
      <c r="P246" s="209">
        <f>O246*H246</f>
        <v>0</v>
      </c>
      <c r="Q246" s="209">
        <v>0</v>
      </c>
      <c r="R246" s="209">
        <f>Q246*H246</f>
        <v>0</v>
      </c>
      <c r="S246" s="209">
        <v>0</v>
      </c>
      <c r="T246" s="21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11" t="s">
        <v>241</v>
      </c>
      <c r="AT246" s="211" t="s">
        <v>160</v>
      </c>
      <c r="AU246" s="211" t="s">
        <v>90</v>
      </c>
      <c r="AY246" s="19" t="s">
        <v>158</v>
      </c>
      <c r="BE246" s="212">
        <f>IF(N246="základní",J246,0)</f>
        <v>0</v>
      </c>
      <c r="BF246" s="212">
        <f>IF(N246="snížená",J246,0)</f>
        <v>0</v>
      </c>
      <c r="BG246" s="212">
        <f>IF(N246="zákl. přenesená",J246,0)</f>
        <v>0</v>
      </c>
      <c r="BH246" s="212">
        <f>IF(N246="sníž. přenesená",J246,0)</f>
        <v>0</v>
      </c>
      <c r="BI246" s="212">
        <f>IF(N246="nulová",J246,0)</f>
        <v>0</v>
      </c>
      <c r="BJ246" s="19" t="s">
        <v>90</v>
      </c>
      <c r="BK246" s="212">
        <f>ROUND(I246*H246,1)</f>
        <v>0</v>
      </c>
      <c r="BL246" s="19" t="s">
        <v>241</v>
      </c>
      <c r="BM246" s="211" t="s">
        <v>382</v>
      </c>
    </row>
    <row r="247" s="12" customFormat="1" ht="22.8" customHeight="1">
      <c r="A247" s="12"/>
      <c r="B247" s="185"/>
      <c r="C247" s="12"/>
      <c r="D247" s="186" t="s">
        <v>77</v>
      </c>
      <c r="E247" s="196" t="s">
        <v>383</v>
      </c>
      <c r="F247" s="196" t="s">
        <v>384</v>
      </c>
      <c r="G247" s="12"/>
      <c r="H247" s="12"/>
      <c r="I247" s="188"/>
      <c r="J247" s="197">
        <f>BK247</f>
        <v>0</v>
      </c>
      <c r="K247" s="12"/>
      <c r="L247" s="185"/>
      <c r="M247" s="190"/>
      <c r="N247" s="191"/>
      <c r="O247" s="191"/>
      <c r="P247" s="192">
        <f>SUM(P248:P253)</f>
        <v>0</v>
      </c>
      <c r="Q247" s="191"/>
      <c r="R247" s="192">
        <f>SUM(R248:R253)</f>
        <v>0</v>
      </c>
      <c r="S247" s="191"/>
      <c r="T247" s="193">
        <f>SUM(T248:T253)</f>
        <v>2.0537599999999996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86" t="s">
        <v>90</v>
      </c>
      <c r="AT247" s="194" t="s">
        <v>77</v>
      </c>
      <c r="AU247" s="194" t="s">
        <v>85</v>
      </c>
      <c r="AY247" s="186" t="s">
        <v>158</v>
      </c>
      <c r="BK247" s="195">
        <f>SUM(BK248:BK253)</f>
        <v>0</v>
      </c>
    </row>
    <row r="248" s="2" customFormat="1" ht="16.5" customHeight="1">
      <c r="A248" s="38"/>
      <c r="B248" s="198"/>
      <c r="C248" s="199" t="s">
        <v>385</v>
      </c>
      <c r="D248" s="199" t="s">
        <v>160</v>
      </c>
      <c r="E248" s="200" t="s">
        <v>386</v>
      </c>
      <c r="F248" s="201" t="s">
        <v>387</v>
      </c>
      <c r="G248" s="202" t="s">
        <v>193</v>
      </c>
      <c r="H248" s="203">
        <v>1.6299999999999999</v>
      </c>
      <c r="I248" s="204"/>
      <c r="J248" s="205">
        <f>ROUND(I248*H248,1)</f>
        <v>0</v>
      </c>
      <c r="K248" s="206"/>
      <c r="L248" s="39"/>
      <c r="M248" s="207" t="s">
        <v>1</v>
      </c>
      <c r="N248" s="208" t="s">
        <v>44</v>
      </c>
      <c r="O248" s="77"/>
      <c r="P248" s="209">
        <f>O248*H248</f>
        <v>0</v>
      </c>
      <c r="Q248" s="209">
        <v>0</v>
      </c>
      <c r="R248" s="209">
        <f>Q248*H248</f>
        <v>0</v>
      </c>
      <c r="S248" s="209">
        <v>0.050000000000000003</v>
      </c>
      <c r="T248" s="210">
        <f>S248*H248</f>
        <v>0.081500000000000003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11" t="s">
        <v>241</v>
      </c>
      <c r="AT248" s="211" t="s">
        <v>160</v>
      </c>
      <c r="AU248" s="211" t="s">
        <v>90</v>
      </c>
      <c r="AY248" s="19" t="s">
        <v>158</v>
      </c>
      <c r="BE248" s="212">
        <f>IF(N248="základní",J248,0)</f>
        <v>0</v>
      </c>
      <c r="BF248" s="212">
        <f>IF(N248="snížená",J248,0)</f>
        <v>0</v>
      </c>
      <c r="BG248" s="212">
        <f>IF(N248="zákl. přenesená",J248,0)</f>
        <v>0</v>
      </c>
      <c r="BH248" s="212">
        <f>IF(N248="sníž. přenesená",J248,0)</f>
        <v>0</v>
      </c>
      <c r="BI248" s="212">
        <f>IF(N248="nulová",J248,0)</f>
        <v>0</v>
      </c>
      <c r="BJ248" s="19" t="s">
        <v>90</v>
      </c>
      <c r="BK248" s="212">
        <f>ROUND(I248*H248,1)</f>
        <v>0</v>
      </c>
      <c r="BL248" s="19" t="s">
        <v>241</v>
      </c>
      <c r="BM248" s="211" t="s">
        <v>388</v>
      </c>
    </row>
    <row r="249" s="13" customFormat="1">
      <c r="A249" s="13"/>
      <c r="B249" s="213"/>
      <c r="C249" s="13"/>
      <c r="D249" s="214" t="s">
        <v>166</v>
      </c>
      <c r="E249" s="215" t="s">
        <v>1</v>
      </c>
      <c r="F249" s="216" t="s">
        <v>389</v>
      </c>
      <c r="G249" s="13"/>
      <c r="H249" s="215" t="s">
        <v>1</v>
      </c>
      <c r="I249" s="217"/>
      <c r="J249" s="13"/>
      <c r="K249" s="13"/>
      <c r="L249" s="213"/>
      <c r="M249" s="218"/>
      <c r="N249" s="219"/>
      <c r="O249" s="219"/>
      <c r="P249" s="219"/>
      <c r="Q249" s="219"/>
      <c r="R249" s="219"/>
      <c r="S249" s="219"/>
      <c r="T249" s="220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15" t="s">
        <v>166</v>
      </c>
      <c r="AU249" s="215" t="s">
        <v>90</v>
      </c>
      <c r="AV249" s="13" t="s">
        <v>85</v>
      </c>
      <c r="AW249" s="13" t="s">
        <v>31</v>
      </c>
      <c r="AX249" s="13" t="s">
        <v>78</v>
      </c>
      <c r="AY249" s="215" t="s">
        <v>158</v>
      </c>
    </row>
    <row r="250" s="14" customFormat="1">
      <c r="A250" s="14"/>
      <c r="B250" s="221"/>
      <c r="C250" s="14"/>
      <c r="D250" s="214" t="s">
        <v>166</v>
      </c>
      <c r="E250" s="222" t="s">
        <v>1</v>
      </c>
      <c r="F250" s="223" t="s">
        <v>390</v>
      </c>
      <c r="G250" s="14"/>
      <c r="H250" s="224">
        <v>1.6299999999999999</v>
      </c>
      <c r="I250" s="225"/>
      <c r="J250" s="14"/>
      <c r="K250" s="14"/>
      <c r="L250" s="221"/>
      <c r="M250" s="226"/>
      <c r="N250" s="227"/>
      <c r="O250" s="227"/>
      <c r="P250" s="227"/>
      <c r="Q250" s="227"/>
      <c r="R250" s="227"/>
      <c r="S250" s="227"/>
      <c r="T250" s="22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22" t="s">
        <v>166</v>
      </c>
      <c r="AU250" s="222" t="s">
        <v>90</v>
      </c>
      <c r="AV250" s="14" t="s">
        <v>90</v>
      </c>
      <c r="AW250" s="14" t="s">
        <v>31</v>
      </c>
      <c r="AX250" s="14" t="s">
        <v>85</v>
      </c>
      <c r="AY250" s="222" t="s">
        <v>158</v>
      </c>
    </row>
    <row r="251" s="2" customFormat="1" ht="16.5" customHeight="1">
      <c r="A251" s="38"/>
      <c r="B251" s="198"/>
      <c r="C251" s="199" t="s">
        <v>391</v>
      </c>
      <c r="D251" s="199" t="s">
        <v>160</v>
      </c>
      <c r="E251" s="200" t="s">
        <v>392</v>
      </c>
      <c r="F251" s="201" t="s">
        <v>393</v>
      </c>
      <c r="G251" s="202" t="s">
        <v>193</v>
      </c>
      <c r="H251" s="203">
        <v>66.719999999999999</v>
      </c>
      <c r="I251" s="204"/>
      <c r="J251" s="205">
        <f>ROUND(I251*H251,1)</f>
        <v>0</v>
      </c>
      <c r="K251" s="206"/>
      <c r="L251" s="39"/>
      <c r="M251" s="207" t="s">
        <v>1</v>
      </c>
      <c r="N251" s="208" t="s">
        <v>44</v>
      </c>
      <c r="O251" s="77"/>
      <c r="P251" s="209">
        <f>O251*H251</f>
        <v>0</v>
      </c>
      <c r="Q251" s="209">
        <v>0</v>
      </c>
      <c r="R251" s="209">
        <f>Q251*H251</f>
        <v>0</v>
      </c>
      <c r="S251" s="209">
        <v>0.017999999999999999</v>
      </c>
      <c r="T251" s="210">
        <f>S251*H251</f>
        <v>1.2009599999999998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11" t="s">
        <v>241</v>
      </c>
      <c r="AT251" s="211" t="s">
        <v>160</v>
      </c>
      <c r="AU251" s="211" t="s">
        <v>90</v>
      </c>
      <c r="AY251" s="19" t="s">
        <v>158</v>
      </c>
      <c r="BE251" s="212">
        <f>IF(N251="základní",J251,0)</f>
        <v>0</v>
      </c>
      <c r="BF251" s="212">
        <f>IF(N251="snížená",J251,0)</f>
        <v>0</v>
      </c>
      <c r="BG251" s="212">
        <f>IF(N251="zákl. přenesená",J251,0)</f>
        <v>0</v>
      </c>
      <c r="BH251" s="212">
        <f>IF(N251="sníž. přenesená",J251,0)</f>
        <v>0</v>
      </c>
      <c r="BI251" s="212">
        <f>IF(N251="nulová",J251,0)</f>
        <v>0</v>
      </c>
      <c r="BJ251" s="19" t="s">
        <v>90</v>
      </c>
      <c r="BK251" s="212">
        <f>ROUND(I251*H251,1)</f>
        <v>0</v>
      </c>
      <c r="BL251" s="19" t="s">
        <v>241</v>
      </c>
      <c r="BM251" s="211" t="s">
        <v>394</v>
      </c>
    </row>
    <row r="252" s="14" customFormat="1">
      <c r="A252" s="14"/>
      <c r="B252" s="221"/>
      <c r="C252" s="14"/>
      <c r="D252" s="214" t="s">
        <v>166</v>
      </c>
      <c r="E252" s="222" t="s">
        <v>1</v>
      </c>
      <c r="F252" s="223" t="s">
        <v>395</v>
      </c>
      <c r="G252" s="14"/>
      <c r="H252" s="224">
        <v>66.719999999999999</v>
      </c>
      <c r="I252" s="225"/>
      <c r="J252" s="14"/>
      <c r="K252" s="14"/>
      <c r="L252" s="221"/>
      <c r="M252" s="226"/>
      <c r="N252" s="227"/>
      <c r="O252" s="227"/>
      <c r="P252" s="227"/>
      <c r="Q252" s="227"/>
      <c r="R252" s="227"/>
      <c r="S252" s="227"/>
      <c r="T252" s="22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22" t="s">
        <v>166</v>
      </c>
      <c r="AU252" s="222" t="s">
        <v>90</v>
      </c>
      <c r="AV252" s="14" t="s">
        <v>90</v>
      </c>
      <c r="AW252" s="14" t="s">
        <v>31</v>
      </c>
      <c r="AX252" s="14" t="s">
        <v>85</v>
      </c>
      <c r="AY252" s="222" t="s">
        <v>158</v>
      </c>
    </row>
    <row r="253" s="2" customFormat="1" ht="21.75" customHeight="1">
      <c r="A253" s="38"/>
      <c r="B253" s="198"/>
      <c r="C253" s="199" t="s">
        <v>396</v>
      </c>
      <c r="D253" s="199" t="s">
        <v>160</v>
      </c>
      <c r="E253" s="200" t="s">
        <v>397</v>
      </c>
      <c r="F253" s="201" t="s">
        <v>398</v>
      </c>
      <c r="G253" s="202" t="s">
        <v>193</v>
      </c>
      <c r="H253" s="203">
        <v>25.710000000000001</v>
      </c>
      <c r="I253" s="204"/>
      <c r="J253" s="205">
        <f>ROUND(I253*H253,1)</f>
        <v>0</v>
      </c>
      <c r="K253" s="206"/>
      <c r="L253" s="39"/>
      <c r="M253" s="207" t="s">
        <v>1</v>
      </c>
      <c r="N253" s="208" t="s">
        <v>44</v>
      </c>
      <c r="O253" s="77"/>
      <c r="P253" s="209">
        <f>O253*H253</f>
        <v>0</v>
      </c>
      <c r="Q253" s="209">
        <v>0</v>
      </c>
      <c r="R253" s="209">
        <f>Q253*H253</f>
        <v>0</v>
      </c>
      <c r="S253" s="209">
        <v>0.029999999999999999</v>
      </c>
      <c r="T253" s="210">
        <f>S253*H253</f>
        <v>0.77129999999999999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11" t="s">
        <v>241</v>
      </c>
      <c r="AT253" s="211" t="s">
        <v>160</v>
      </c>
      <c r="AU253" s="211" t="s">
        <v>90</v>
      </c>
      <c r="AY253" s="19" t="s">
        <v>158</v>
      </c>
      <c r="BE253" s="212">
        <f>IF(N253="základní",J253,0)</f>
        <v>0</v>
      </c>
      <c r="BF253" s="212">
        <f>IF(N253="snížená",J253,0)</f>
        <v>0</v>
      </c>
      <c r="BG253" s="212">
        <f>IF(N253="zákl. přenesená",J253,0)</f>
        <v>0</v>
      </c>
      <c r="BH253" s="212">
        <f>IF(N253="sníž. přenesená",J253,0)</f>
        <v>0</v>
      </c>
      <c r="BI253" s="212">
        <f>IF(N253="nulová",J253,0)</f>
        <v>0</v>
      </c>
      <c r="BJ253" s="19" t="s">
        <v>90</v>
      </c>
      <c r="BK253" s="212">
        <f>ROUND(I253*H253,1)</f>
        <v>0</v>
      </c>
      <c r="BL253" s="19" t="s">
        <v>241</v>
      </c>
      <c r="BM253" s="211" t="s">
        <v>399</v>
      </c>
    </row>
    <row r="254" s="12" customFormat="1" ht="22.8" customHeight="1">
      <c r="A254" s="12"/>
      <c r="B254" s="185"/>
      <c r="C254" s="12"/>
      <c r="D254" s="186" t="s">
        <v>77</v>
      </c>
      <c r="E254" s="196" t="s">
        <v>400</v>
      </c>
      <c r="F254" s="196" t="s">
        <v>401</v>
      </c>
      <c r="G254" s="12"/>
      <c r="H254" s="12"/>
      <c r="I254" s="188"/>
      <c r="J254" s="197">
        <f>BK254</f>
        <v>0</v>
      </c>
      <c r="K254" s="12"/>
      <c r="L254" s="185"/>
      <c r="M254" s="190"/>
      <c r="N254" s="191"/>
      <c r="O254" s="191"/>
      <c r="P254" s="192">
        <f>P255</f>
        <v>0</v>
      </c>
      <c r="Q254" s="191"/>
      <c r="R254" s="192">
        <f>R255</f>
        <v>1.9465028</v>
      </c>
      <c r="S254" s="191"/>
      <c r="T254" s="193">
        <f>T255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86" t="s">
        <v>90</v>
      </c>
      <c r="AT254" s="194" t="s">
        <v>77</v>
      </c>
      <c r="AU254" s="194" t="s">
        <v>85</v>
      </c>
      <c r="AY254" s="186" t="s">
        <v>158</v>
      </c>
      <c r="BK254" s="195">
        <f>BK255</f>
        <v>0</v>
      </c>
    </row>
    <row r="255" s="2" customFormat="1" ht="33" customHeight="1">
      <c r="A255" s="38"/>
      <c r="B255" s="198"/>
      <c r="C255" s="199" t="s">
        <v>402</v>
      </c>
      <c r="D255" s="199" t="s">
        <v>160</v>
      </c>
      <c r="E255" s="200" t="s">
        <v>403</v>
      </c>
      <c r="F255" s="201" t="s">
        <v>404</v>
      </c>
      <c r="G255" s="202" t="s">
        <v>193</v>
      </c>
      <c r="H255" s="203">
        <v>67.540000000000006</v>
      </c>
      <c r="I255" s="204"/>
      <c r="J255" s="205">
        <f>ROUND(I255*H255,1)</f>
        <v>0</v>
      </c>
      <c r="K255" s="206"/>
      <c r="L255" s="39"/>
      <c r="M255" s="207" t="s">
        <v>1</v>
      </c>
      <c r="N255" s="208" t="s">
        <v>44</v>
      </c>
      <c r="O255" s="77"/>
      <c r="P255" s="209">
        <f>O255*H255</f>
        <v>0</v>
      </c>
      <c r="Q255" s="209">
        <v>0.028819999999999998</v>
      </c>
      <c r="R255" s="209">
        <f>Q255*H255</f>
        <v>1.9465028</v>
      </c>
      <c r="S255" s="209">
        <v>0</v>
      </c>
      <c r="T255" s="210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11" t="s">
        <v>241</v>
      </c>
      <c r="AT255" s="211" t="s">
        <v>160</v>
      </c>
      <c r="AU255" s="211" t="s">
        <v>90</v>
      </c>
      <c r="AY255" s="19" t="s">
        <v>158</v>
      </c>
      <c r="BE255" s="212">
        <f>IF(N255="základní",J255,0)</f>
        <v>0</v>
      </c>
      <c r="BF255" s="212">
        <f>IF(N255="snížená",J255,0)</f>
        <v>0</v>
      </c>
      <c r="BG255" s="212">
        <f>IF(N255="zákl. přenesená",J255,0)</f>
        <v>0</v>
      </c>
      <c r="BH255" s="212">
        <f>IF(N255="sníž. přenesená",J255,0)</f>
        <v>0</v>
      </c>
      <c r="BI255" s="212">
        <f>IF(N255="nulová",J255,0)</f>
        <v>0</v>
      </c>
      <c r="BJ255" s="19" t="s">
        <v>90</v>
      </c>
      <c r="BK255" s="212">
        <f>ROUND(I255*H255,1)</f>
        <v>0</v>
      </c>
      <c r="BL255" s="19" t="s">
        <v>241</v>
      </c>
      <c r="BM255" s="211" t="s">
        <v>405</v>
      </c>
    </row>
    <row r="256" s="12" customFormat="1" ht="22.8" customHeight="1">
      <c r="A256" s="12"/>
      <c r="B256" s="185"/>
      <c r="C256" s="12"/>
      <c r="D256" s="186" t="s">
        <v>77</v>
      </c>
      <c r="E256" s="196" t="s">
        <v>406</v>
      </c>
      <c r="F256" s="196" t="s">
        <v>407</v>
      </c>
      <c r="G256" s="12"/>
      <c r="H256" s="12"/>
      <c r="I256" s="188"/>
      <c r="J256" s="197">
        <f>BK256</f>
        <v>0</v>
      </c>
      <c r="K256" s="12"/>
      <c r="L256" s="185"/>
      <c r="M256" s="190"/>
      <c r="N256" s="191"/>
      <c r="O256" s="191"/>
      <c r="P256" s="192">
        <f>SUM(P257:P279)</f>
        <v>0</v>
      </c>
      <c r="Q256" s="191"/>
      <c r="R256" s="192">
        <f>SUM(R257:R279)</f>
        <v>0</v>
      </c>
      <c r="S256" s="191"/>
      <c r="T256" s="193">
        <f>SUM(T257:T279)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86" t="s">
        <v>90</v>
      </c>
      <c r="AT256" s="194" t="s">
        <v>77</v>
      </c>
      <c r="AU256" s="194" t="s">
        <v>85</v>
      </c>
      <c r="AY256" s="186" t="s">
        <v>158</v>
      </c>
      <c r="BK256" s="195">
        <f>SUM(BK257:BK279)</f>
        <v>0</v>
      </c>
    </row>
    <row r="257" s="2" customFormat="1" ht="33" customHeight="1">
      <c r="A257" s="38"/>
      <c r="B257" s="198"/>
      <c r="C257" s="199" t="s">
        <v>408</v>
      </c>
      <c r="D257" s="199" t="s">
        <v>160</v>
      </c>
      <c r="E257" s="200" t="s">
        <v>409</v>
      </c>
      <c r="F257" s="201" t="s">
        <v>410</v>
      </c>
      <c r="G257" s="202" t="s">
        <v>163</v>
      </c>
      <c r="H257" s="203">
        <v>1</v>
      </c>
      <c r="I257" s="204"/>
      <c r="J257" s="205">
        <f>ROUND(I257*H257,1)</f>
        <v>0</v>
      </c>
      <c r="K257" s="206"/>
      <c r="L257" s="39"/>
      <c r="M257" s="207" t="s">
        <v>1</v>
      </c>
      <c r="N257" s="208" t="s">
        <v>44</v>
      </c>
      <c r="O257" s="77"/>
      <c r="P257" s="209">
        <f>O257*H257</f>
        <v>0</v>
      </c>
      <c r="Q257" s="209">
        <v>0</v>
      </c>
      <c r="R257" s="209">
        <f>Q257*H257</f>
        <v>0</v>
      </c>
      <c r="S257" s="209">
        <v>0</v>
      </c>
      <c r="T257" s="210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11" t="s">
        <v>241</v>
      </c>
      <c r="AT257" s="211" t="s">
        <v>160</v>
      </c>
      <c r="AU257" s="211" t="s">
        <v>90</v>
      </c>
      <c r="AY257" s="19" t="s">
        <v>158</v>
      </c>
      <c r="BE257" s="212">
        <f>IF(N257="základní",J257,0)</f>
        <v>0</v>
      </c>
      <c r="BF257" s="212">
        <f>IF(N257="snížená",J257,0)</f>
        <v>0</v>
      </c>
      <c r="BG257" s="212">
        <f>IF(N257="zákl. přenesená",J257,0)</f>
        <v>0</v>
      </c>
      <c r="BH257" s="212">
        <f>IF(N257="sníž. přenesená",J257,0)</f>
        <v>0</v>
      </c>
      <c r="BI257" s="212">
        <f>IF(N257="nulová",J257,0)</f>
        <v>0</v>
      </c>
      <c r="BJ257" s="19" t="s">
        <v>90</v>
      </c>
      <c r="BK257" s="212">
        <f>ROUND(I257*H257,1)</f>
        <v>0</v>
      </c>
      <c r="BL257" s="19" t="s">
        <v>241</v>
      </c>
      <c r="BM257" s="211" t="s">
        <v>411</v>
      </c>
    </row>
    <row r="258" s="13" customFormat="1">
      <c r="A258" s="13"/>
      <c r="B258" s="213"/>
      <c r="C258" s="13"/>
      <c r="D258" s="214" t="s">
        <v>166</v>
      </c>
      <c r="E258" s="215" t="s">
        <v>1</v>
      </c>
      <c r="F258" s="216" t="s">
        <v>412</v>
      </c>
      <c r="G258" s="13"/>
      <c r="H258" s="215" t="s">
        <v>1</v>
      </c>
      <c r="I258" s="217"/>
      <c r="J258" s="13"/>
      <c r="K258" s="13"/>
      <c r="L258" s="213"/>
      <c r="M258" s="218"/>
      <c r="N258" s="219"/>
      <c r="O258" s="219"/>
      <c r="P258" s="219"/>
      <c r="Q258" s="219"/>
      <c r="R258" s="219"/>
      <c r="S258" s="219"/>
      <c r="T258" s="22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15" t="s">
        <v>166</v>
      </c>
      <c r="AU258" s="215" t="s">
        <v>90</v>
      </c>
      <c r="AV258" s="13" t="s">
        <v>85</v>
      </c>
      <c r="AW258" s="13" t="s">
        <v>31</v>
      </c>
      <c r="AX258" s="13" t="s">
        <v>78</v>
      </c>
      <c r="AY258" s="215" t="s">
        <v>158</v>
      </c>
    </row>
    <row r="259" s="14" customFormat="1">
      <c r="A259" s="14"/>
      <c r="B259" s="221"/>
      <c r="C259" s="14"/>
      <c r="D259" s="214" t="s">
        <v>166</v>
      </c>
      <c r="E259" s="222" t="s">
        <v>1</v>
      </c>
      <c r="F259" s="223" t="s">
        <v>85</v>
      </c>
      <c r="G259" s="14"/>
      <c r="H259" s="224">
        <v>1</v>
      </c>
      <c r="I259" s="225"/>
      <c r="J259" s="14"/>
      <c r="K259" s="14"/>
      <c r="L259" s="221"/>
      <c r="M259" s="226"/>
      <c r="N259" s="227"/>
      <c r="O259" s="227"/>
      <c r="P259" s="227"/>
      <c r="Q259" s="227"/>
      <c r="R259" s="227"/>
      <c r="S259" s="227"/>
      <c r="T259" s="22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22" t="s">
        <v>166</v>
      </c>
      <c r="AU259" s="222" t="s">
        <v>90</v>
      </c>
      <c r="AV259" s="14" t="s">
        <v>90</v>
      </c>
      <c r="AW259" s="14" t="s">
        <v>31</v>
      </c>
      <c r="AX259" s="14" t="s">
        <v>85</v>
      </c>
      <c r="AY259" s="222" t="s">
        <v>158</v>
      </c>
    </row>
    <row r="260" s="2" customFormat="1" ht="33" customHeight="1">
      <c r="A260" s="38"/>
      <c r="B260" s="198"/>
      <c r="C260" s="199" t="s">
        <v>413</v>
      </c>
      <c r="D260" s="199" t="s">
        <v>160</v>
      </c>
      <c r="E260" s="200" t="s">
        <v>414</v>
      </c>
      <c r="F260" s="201" t="s">
        <v>415</v>
      </c>
      <c r="G260" s="202" t="s">
        <v>163</v>
      </c>
      <c r="H260" s="203">
        <v>2</v>
      </c>
      <c r="I260" s="204"/>
      <c r="J260" s="205">
        <f>ROUND(I260*H260,1)</f>
        <v>0</v>
      </c>
      <c r="K260" s="206"/>
      <c r="L260" s="39"/>
      <c r="M260" s="207" t="s">
        <v>1</v>
      </c>
      <c r="N260" s="208" t="s">
        <v>44</v>
      </c>
      <c r="O260" s="77"/>
      <c r="P260" s="209">
        <f>O260*H260</f>
        <v>0</v>
      </c>
      <c r="Q260" s="209">
        <v>0</v>
      </c>
      <c r="R260" s="209">
        <f>Q260*H260</f>
        <v>0</v>
      </c>
      <c r="S260" s="209">
        <v>0</v>
      </c>
      <c r="T260" s="21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11" t="s">
        <v>241</v>
      </c>
      <c r="AT260" s="211" t="s">
        <v>160</v>
      </c>
      <c r="AU260" s="211" t="s">
        <v>90</v>
      </c>
      <c r="AY260" s="19" t="s">
        <v>158</v>
      </c>
      <c r="BE260" s="212">
        <f>IF(N260="základní",J260,0)</f>
        <v>0</v>
      </c>
      <c r="BF260" s="212">
        <f>IF(N260="snížená",J260,0)</f>
        <v>0</v>
      </c>
      <c r="BG260" s="212">
        <f>IF(N260="zákl. přenesená",J260,0)</f>
        <v>0</v>
      </c>
      <c r="BH260" s="212">
        <f>IF(N260="sníž. přenesená",J260,0)</f>
        <v>0</v>
      </c>
      <c r="BI260" s="212">
        <f>IF(N260="nulová",J260,0)</f>
        <v>0</v>
      </c>
      <c r="BJ260" s="19" t="s">
        <v>90</v>
      </c>
      <c r="BK260" s="212">
        <f>ROUND(I260*H260,1)</f>
        <v>0</v>
      </c>
      <c r="BL260" s="19" t="s">
        <v>241</v>
      </c>
      <c r="BM260" s="211" t="s">
        <v>416</v>
      </c>
    </row>
    <row r="261" s="13" customFormat="1">
      <c r="A261" s="13"/>
      <c r="B261" s="213"/>
      <c r="C261" s="13"/>
      <c r="D261" s="214" t="s">
        <v>166</v>
      </c>
      <c r="E261" s="215" t="s">
        <v>1</v>
      </c>
      <c r="F261" s="216" t="s">
        <v>412</v>
      </c>
      <c r="G261" s="13"/>
      <c r="H261" s="215" t="s">
        <v>1</v>
      </c>
      <c r="I261" s="217"/>
      <c r="J261" s="13"/>
      <c r="K261" s="13"/>
      <c r="L261" s="213"/>
      <c r="M261" s="218"/>
      <c r="N261" s="219"/>
      <c r="O261" s="219"/>
      <c r="P261" s="219"/>
      <c r="Q261" s="219"/>
      <c r="R261" s="219"/>
      <c r="S261" s="219"/>
      <c r="T261" s="22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15" t="s">
        <v>166</v>
      </c>
      <c r="AU261" s="215" t="s">
        <v>90</v>
      </c>
      <c r="AV261" s="13" t="s">
        <v>85</v>
      </c>
      <c r="AW261" s="13" t="s">
        <v>31</v>
      </c>
      <c r="AX261" s="13" t="s">
        <v>78</v>
      </c>
      <c r="AY261" s="215" t="s">
        <v>158</v>
      </c>
    </row>
    <row r="262" s="14" customFormat="1">
      <c r="A262" s="14"/>
      <c r="B262" s="221"/>
      <c r="C262" s="14"/>
      <c r="D262" s="214" t="s">
        <v>166</v>
      </c>
      <c r="E262" s="222" t="s">
        <v>1</v>
      </c>
      <c r="F262" s="223" t="s">
        <v>90</v>
      </c>
      <c r="G262" s="14"/>
      <c r="H262" s="224">
        <v>2</v>
      </c>
      <c r="I262" s="225"/>
      <c r="J262" s="14"/>
      <c r="K262" s="14"/>
      <c r="L262" s="221"/>
      <c r="M262" s="226"/>
      <c r="N262" s="227"/>
      <c r="O262" s="227"/>
      <c r="P262" s="227"/>
      <c r="Q262" s="227"/>
      <c r="R262" s="227"/>
      <c r="S262" s="227"/>
      <c r="T262" s="22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22" t="s">
        <v>166</v>
      </c>
      <c r="AU262" s="222" t="s">
        <v>90</v>
      </c>
      <c r="AV262" s="14" t="s">
        <v>90</v>
      </c>
      <c r="AW262" s="14" t="s">
        <v>31</v>
      </c>
      <c r="AX262" s="14" t="s">
        <v>85</v>
      </c>
      <c r="AY262" s="222" t="s">
        <v>158</v>
      </c>
    </row>
    <row r="263" s="2" customFormat="1" ht="33" customHeight="1">
      <c r="A263" s="38"/>
      <c r="B263" s="198"/>
      <c r="C263" s="199" t="s">
        <v>417</v>
      </c>
      <c r="D263" s="199" t="s">
        <v>160</v>
      </c>
      <c r="E263" s="200" t="s">
        <v>418</v>
      </c>
      <c r="F263" s="201" t="s">
        <v>419</v>
      </c>
      <c r="G263" s="202" t="s">
        <v>163</v>
      </c>
      <c r="H263" s="203">
        <v>2</v>
      </c>
      <c r="I263" s="204"/>
      <c r="J263" s="205">
        <f>ROUND(I263*H263,1)</f>
        <v>0</v>
      </c>
      <c r="K263" s="206"/>
      <c r="L263" s="39"/>
      <c r="M263" s="207" t="s">
        <v>1</v>
      </c>
      <c r="N263" s="208" t="s">
        <v>44</v>
      </c>
      <c r="O263" s="77"/>
      <c r="P263" s="209">
        <f>O263*H263</f>
        <v>0</v>
      </c>
      <c r="Q263" s="209">
        <v>0</v>
      </c>
      <c r="R263" s="209">
        <f>Q263*H263</f>
        <v>0</v>
      </c>
      <c r="S263" s="209">
        <v>0</v>
      </c>
      <c r="T263" s="210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11" t="s">
        <v>241</v>
      </c>
      <c r="AT263" s="211" t="s">
        <v>160</v>
      </c>
      <c r="AU263" s="211" t="s">
        <v>90</v>
      </c>
      <c r="AY263" s="19" t="s">
        <v>158</v>
      </c>
      <c r="BE263" s="212">
        <f>IF(N263="základní",J263,0)</f>
        <v>0</v>
      </c>
      <c r="BF263" s="212">
        <f>IF(N263="snížená",J263,0)</f>
        <v>0</v>
      </c>
      <c r="BG263" s="212">
        <f>IF(N263="zákl. přenesená",J263,0)</f>
        <v>0</v>
      </c>
      <c r="BH263" s="212">
        <f>IF(N263="sníž. přenesená",J263,0)</f>
        <v>0</v>
      </c>
      <c r="BI263" s="212">
        <f>IF(N263="nulová",J263,0)</f>
        <v>0</v>
      </c>
      <c r="BJ263" s="19" t="s">
        <v>90</v>
      </c>
      <c r="BK263" s="212">
        <f>ROUND(I263*H263,1)</f>
        <v>0</v>
      </c>
      <c r="BL263" s="19" t="s">
        <v>241</v>
      </c>
      <c r="BM263" s="211" t="s">
        <v>420</v>
      </c>
    </row>
    <row r="264" s="13" customFormat="1">
      <c r="A264" s="13"/>
      <c r="B264" s="213"/>
      <c r="C264" s="13"/>
      <c r="D264" s="214" t="s">
        <v>166</v>
      </c>
      <c r="E264" s="215" t="s">
        <v>1</v>
      </c>
      <c r="F264" s="216" t="s">
        <v>412</v>
      </c>
      <c r="G264" s="13"/>
      <c r="H264" s="215" t="s">
        <v>1</v>
      </c>
      <c r="I264" s="217"/>
      <c r="J264" s="13"/>
      <c r="K264" s="13"/>
      <c r="L264" s="213"/>
      <c r="M264" s="218"/>
      <c r="N264" s="219"/>
      <c r="O264" s="219"/>
      <c r="P264" s="219"/>
      <c r="Q264" s="219"/>
      <c r="R264" s="219"/>
      <c r="S264" s="219"/>
      <c r="T264" s="220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15" t="s">
        <v>166</v>
      </c>
      <c r="AU264" s="215" t="s">
        <v>90</v>
      </c>
      <c r="AV264" s="13" t="s">
        <v>85</v>
      </c>
      <c r="AW264" s="13" t="s">
        <v>31</v>
      </c>
      <c r="AX264" s="13" t="s">
        <v>78</v>
      </c>
      <c r="AY264" s="215" t="s">
        <v>158</v>
      </c>
    </row>
    <row r="265" s="14" customFormat="1">
      <c r="A265" s="14"/>
      <c r="B265" s="221"/>
      <c r="C265" s="14"/>
      <c r="D265" s="214" t="s">
        <v>166</v>
      </c>
      <c r="E265" s="222" t="s">
        <v>1</v>
      </c>
      <c r="F265" s="223" t="s">
        <v>90</v>
      </c>
      <c r="G265" s="14"/>
      <c r="H265" s="224">
        <v>2</v>
      </c>
      <c r="I265" s="225"/>
      <c r="J265" s="14"/>
      <c r="K265" s="14"/>
      <c r="L265" s="221"/>
      <c r="M265" s="226"/>
      <c r="N265" s="227"/>
      <c r="O265" s="227"/>
      <c r="P265" s="227"/>
      <c r="Q265" s="227"/>
      <c r="R265" s="227"/>
      <c r="S265" s="227"/>
      <c r="T265" s="22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22" t="s">
        <v>166</v>
      </c>
      <c r="AU265" s="222" t="s">
        <v>90</v>
      </c>
      <c r="AV265" s="14" t="s">
        <v>90</v>
      </c>
      <c r="AW265" s="14" t="s">
        <v>31</v>
      </c>
      <c r="AX265" s="14" t="s">
        <v>85</v>
      </c>
      <c r="AY265" s="222" t="s">
        <v>158</v>
      </c>
    </row>
    <row r="266" s="2" customFormat="1" ht="33" customHeight="1">
      <c r="A266" s="38"/>
      <c r="B266" s="198"/>
      <c r="C266" s="199" t="s">
        <v>421</v>
      </c>
      <c r="D266" s="199" t="s">
        <v>160</v>
      </c>
      <c r="E266" s="200" t="s">
        <v>422</v>
      </c>
      <c r="F266" s="201" t="s">
        <v>423</v>
      </c>
      <c r="G266" s="202" t="s">
        <v>163</v>
      </c>
      <c r="H266" s="203">
        <v>1</v>
      </c>
      <c r="I266" s="204"/>
      <c r="J266" s="205">
        <f>ROUND(I266*H266,1)</f>
        <v>0</v>
      </c>
      <c r="K266" s="206"/>
      <c r="L266" s="39"/>
      <c r="M266" s="207" t="s">
        <v>1</v>
      </c>
      <c r="N266" s="208" t="s">
        <v>44</v>
      </c>
      <c r="O266" s="77"/>
      <c r="P266" s="209">
        <f>O266*H266</f>
        <v>0</v>
      </c>
      <c r="Q266" s="209">
        <v>0</v>
      </c>
      <c r="R266" s="209">
        <f>Q266*H266</f>
        <v>0</v>
      </c>
      <c r="S266" s="209">
        <v>0</v>
      </c>
      <c r="T266" s="210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11" t="s">
        <v>241</v>
      </c>
      <c r="AT266" s="211" t="s">
        <v>160</v>
      </c>
      <c r="AU266" s="211" t="s">
        <v>90</v>
      </c>
      <c r="AY266" s="19" t="s">
        <v>158</v>
      </c>
      <c r="BE266" s="212">
        <f>IF(N266="základní",J266,0)</f>
        <v>0</v>
      </c>
      <c r="BF266" s="212">
        <f>IF(N266="snížená",J266,0)</f>
        <v>0</v>
      </c>
      <c r="BG266" s="212">
        <f>IF(N266="zákl. přenesená",J266,0)</f>
        <v>0</v>
      </c>
      <c r="BH266" s="212">
        <f>IF(N266="sníž. přenesená",J266,0)</f>
        <v>0</v>
      </c>
      <c r="BI266" s="212">
        <f>IF(N266="nulová",J266,0)</f>
        <v>0</v>
      </c>
      <c r="BJ266" s="19" t="s">
        <v>90</v>
      </c>
      <c r="BK266" s="212">
        <f>ROUND(I266*H266,1)</f>
        <v>0</v>
      </c>
      <c r="BL266" s="19" t="s">
        <v>241</v>
      </c>
      <c r="BM266" s="211" t="s">
        <v>424</v>
      </c>
    </row>
    <row r="267" s="13" customFormat="1">
      <c r="A267" s="13"/>
      <c r="B267" s="213"/>
      <c r="C267" s="13"/>
      <c r="D267" s="214" t="s">
        <v>166</v>
      </c>
      <c r="E267" s="215" t="s">
        <v>1</v>
      </c>
      <c r="F267" s="216" t="s">
        <v>412</v>
      </c>
      <c r="G267" s="13"/>
      <c r="H267" s="215" t="s">
        <v>1</v>
      </c>
      <c r="I267" s="217"/>
      <c r="J267" s="13"/>
      <c r="K267" s="13"/>
      <c r="L267" s="213"/>
      <c r="M267" s="218"/>
      <c r="N267" s="219"/>
      <c r="O267" s="219"/>
      <c r="P267" s="219"/>
      <c r="Q267" s="219"/>
      <c r="R267" s="219"/>
      <c r="S267" s="219"/>
      <c r="T267" s="220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15" t="s">
        <v>166</v>
      </c>
      <c r="AU267" s="215" t="s">
        <v>90</v>
      </c>
      <c r="AV267" s="13" t="s">
        <v>85</v>
      </c>
      <c r="AW267" s="13" t="s">
        <v>31</v>
      </c>
      <c r="AX267" s="13" t="s">
        <v>78</v>
      </c>
      <c r="AY267" s="215" t="s">
        <v>158</v>
      </c>
    </row>
    <row r="268" s="14" customFormat="1">
      <c r="A268" s="14"/>
      <c r="B268" s="221"/>
      <c r="C268" s="14"/>
      <c r="D268" s="214" t="s">
        <v>166</v>
      </c>
      <c r="E268" s="222" t="s">
        <v>1</v>
      </c>
      <c r="F268" s="223" t="s">
        <v>85</v>
      </c>
      <c r="G268" s="14"/>
      <c r="H268" s="224">
        <v>1</v>
      </c>
      <c r="I268" s="225"/>
      <c r="J268" s="14"/>
      <c r="K268" s="14"/>
      <c r="L268" s="221"/>
      <c r="M268" s="226"/>
      <c r="N268" s="227"/>
      <c r="O268" s="227"/>
      <c r="P268" s="227"/>
      <c r="Q268" s="227"/>
      <c r="R268" s="227"/>
      <c r="S268" s="227"/>
      <c r="T268" s="22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22" t="s">
        <v>166</v>
      </c>
      <c r="AU268" s="222" t="s">
        <v>90</v>
      </c>
      <c r="AV268" s="14" t="s">
        <v>90</v>
      </c>
      <c r="AW268" s="14" t="s">
        <v>31</v>
      </c>
      <c r="AX268" s="14" t="s">
        <v>85</v>
      </c>
      <c r="AY268" s="222" t="s">
        <v>158</v>
      </c>
    </row>
    <row r="269" s="2" customFormat="1" ht="21.75" customHeight="1">
      <c r="A269" s="38"/>
      <c r="B269" s="198"/>
      <c r="C269" s="199" t="s">
        <v>425</v>
      </c>
      <c r="D269" s="199" t="s">
        <v>160</v>
      </c>
      <c r="E269" s="200" t="s">
        <v>426</v>
      </c>
      <c r="F269" s="201" t="s">
        <v>427</v>
      </c>
      <c r="G269" s="202" t="s">
        <v>163</v>
      </c>
      <c r="H269" s="203">
        <v>1</v>
      </c>
      <c r="I269" s="204"/>
      <c r="J269" s="205">
        <f>ROUND(I269*H269,1)</f>
        <v>0</v>
      </c>
      <c r="K269" s="206"/>
      <c r="L269" s="39"/>
      <c r="M269" s="207" t="s">
        <v>1</v>
      </c>
      <c r="N269" s="208" t="s">
        <v>44</v>
      </c>
      <c r="O269" s="77"/>
      <c r="P269" s="209">
        <f>O269*H269</f>
        <v>0</v>
      </c>
      <c r="Q269" s="209">
        <v>0</v>
      </c>
      <c r="R269" s="209">
        <f>Q269*H269</f>
        <v>0</v>
      </c>
      <c r="S269" s="209">
        <v>0</v>
      </c>
      <c r="T269" s="210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11" t="s">
        <v>241</v>
      </c>
      <c r="AT269" s="211" t="s">
        <v>160</v>
      </c>
      <c r="AU269" s="211" t="s">
        <v>90</v>
      </c>
      <c r="AY269" s="19" t="s">
        <v>158</v>
      </c>
      <c r="BE269" s="212">
        <f>IF(N269="základní",J269,0)</f>
        <v>0</v>
      </c>
      <c r="BF269" s="212">
        <f>IF(N269="snížená",J269,0)</f>
        <v>0</v>
      </c>
      <c r="BG269" s="212">
        <f>IF(N269="zákl. přenesená",J269,0)</f>
        <v>0</v>
      </c>
      <c r="BH269" s="212">
        <f>IF(N269="sníž. přenesená",J269,0)</f>
        <v>0</v>
      </c>
      <c r="BI269" s="212">
        <f>IF(N269="nulová",J269,0)</f>
        <v>0</v>
      </c>
      <c r="BJ269" s="19" t="s">
        <v>90</v>
      </c>
      <c r="BK269" s="212">
        <f>ROUND(I269*H269,1)</f>
        <v>0</v>
      </c>
      <c r="BL269" s="19" t="s">
        <v>241</v>
      </c>
      <c r="BM269" s="211" t="s">
        <v>428</v>
      </c>
    </row>
    <row r="270" s="2" customFormat="1" ht="21.75" customHeight="1">
      <c r="A270" s="38"/>
      <c r="B270" s="198"/>
      <c r="C270" s="199" t="s">
        <v>429</v>
      </c>
      <c r="D270" s="199" t="s">
        <v>160</v>
      </c>
      <c r="E270" s="200" t="s">
        <v>430</v>
      </c>
      <c r="F270" s="201" t="s">
        <v>431</v>
      </c>
      <c r="G270" s="202" t="s">
        <v>163</v>
      </c>
      <c r="H270" s="203">
        <v>1</v>
      </c>
      <c r="I270" s="204"/>
      <c r="J270" s="205">
        <f>ROUND(I270*H270,1)</f>
        <v>0</v>
      </c>
      <c r="K270" s="206"/>
      <c r="L270" s="39"/>
      <c r="M270" s="207" t="s">
        <v>1</v>
      </c>
      <c r="N270" s="208" t="s">
        <v>44</v>
      </c>
      <c r="O270" s="77"/>
      <c r="P270" s="209">
        <f>O270*H270</f>
        <v>0</v>
      </c>
      <c r="Q270" s="209">
        <v>0</v>
      </c>
      <c r="R270" s="209">
        <f>Q270*H270</f>
        <v>0</v>
      </c>
      <c r="S270" s="209">
        <v>0</v>
      </c>
      <c r="T270" s="210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11" t="s">
        <v>241</v>
      </c>
      <c r="AT270" s="211" t="s">
        <v>160</v>
      </c>
      <c r="AU270" s="211" t="s">
        <v>90</v>
      </c>
      <c r="AY270" s="19" t="s">
        <v>158</v>
      </c>
      <c r="BE270" s="212">
        <f>IF(N270="základní",J270,0)</f>
        <v>0</v>
      </c>
      <c r="BF270" s="212">
        <f>IF(N270="snížená",J270,0)</f>
        <v>0</v>
      </c>
      <c r="BG270" s="212">
        <f>IF(N270="zákl. přenesená",J270,0)</f>
        <v>0</v>
      </c>
      <c r="BH270" s="212">
        <f>IF(N270="sníž. přenesená",J270,0)</f>
        <v>0</v>
      </c>
      <c r="BI270" s="212">
        <f>IF(N270="nulová",J270,0)</f>
        <v>0</v>
      </c>
      <c r="BJ270" s="19" t="s">
        <v>90</v>
      </c>
      <c r="BK270" s="212">
        <f>ROUND(I270*H270,1)</f>
        <v>0</v>
      </c>
      <c r="BL270" s="19" t="s">
        <v>241</v>
      </c>
      <c r="BM270" s="211" t="s">
        <v>432</v>
      </c>
    </row>
    <row r="271" s="13" customFormat="1">
      <c r="A271" s="13"/>
      <c r="B271" s="213"/>
      <c r="C271" s="13"/>
      <c r="D271" s="214" t="s">
        <v>166</v>
      </c>
      <c r="E271" s="215" t="s">
        <v>1</v>
      </c>
      <c r="F271" s="216" t="s">
        <v>433</v>
      </c>
      <c r="G271" s="13"/>
      <c r="H271" s="215" t="s">
        <v>1</v>
      </c>
      <c r="I271" s="217"/>
      <c r="J271" s="13"/>
      <c r="K271" s="13"/>
      <c r="L271" s="213"/>
      <c r="M271" s="218"/>
      <c r="N271" s="219"/>
      <c r="O271" s="219"/>
      <c r="P271" s="219"/>
      <c r="Q271" s="219"/>
      <c r="R271" s="219"/>
      <c r="S271" s="219"/>
      <c r="T271" s="220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15" t="s">
        <v>166</v>
      </c>
      <c r="AU271" s="215" t="s">
        <v>90</v>
      </c>
      <c r="AV271" s="13" t="s">
        <v>85</v>
      </c>
      <c r="AW271" s="13" t="s">
        <v>31</v>
      </c>
      <c r="AX271" s="13" t="s">
        <v>78</v>
      </c>
      <c r="AY271" s="215" t="s">
        <v>158</v>
      </c>
    </row>
    <row r="272" s="14" customFormat="1">
      <c r="A272" s="14"/>
      <c r="B272" s="221"/>
      <c r="C272" s="14"/>
      <c r="D272" s="214" t="s">
        <v>166</v>
      </c>
      <c r="E272" s="222" t="s">
        <v>1</v>
      </c>
      <c r="F272" s="223" t="s">
        <v>85</v>
      </c>
      <c r="G272" s="14"/>
      <c r="H272" s="224">
        <v>1</v>
      </c>
      <c r="I272" s="225"/>
      <c r="J272" s="14"/>
      <c r="K272" s="14"/>
      <c r="L272" s="221"/>
      <c r="M272" s="226"/>
      <c r="N272" s="227"/>
      <c r="O272" s="227"/>
      <c r="P272" s="227"/>
      <c r="Q272" s="227"/>
      <c r="R272" s="227"/>
      <c r="S272" s="227"/>
      <c r="T272" s="22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22" t="s">
        <v>166</v>
      </c>
      <c r="AU272" s="222" t="s">
        <v>90</v>
      </c>
      <c r="AV272" s="14" t="s">
        <v>90</v>
      </c>
      <c r="AW272" s="14" t="s">
        <v>31</v>
      </c>
      <c r="AX272" s="14" t="s">
        <v>85</v>
      </c>
      <c r="AY272" s="222" t="s">
        <v>158</v>
      </c>
    </row>
    <row r="273" s="2" customFormat="1" ht="21.75" customHeight="1">
      <c r="A273" s="38"/>
      <c r="B273" s="198"/>
      <c r="C273" s="199" t="s">
        <v>434</v>
      </c>
      <c r="D273" s="199" t="s">
        <v>160</v>
      </c>
      <c r="E273" s="200" t="s">
        <v>435</v>
      </c>
      <c r="F273" s="201" t="s">
        <v>436</v>
      </c>
      <c r="G273" s="202" t="s">
        <v>163</v>
      </c>
      <c r="H273" s="203">
        <v>1</v>
      </c>
      <c r="I273" s="204"/>
      <c r="J273" s="205">
        <f>ROUND(I273*H273,1)</f>
        <v>0</v>
      </c>
      <c r="K273" s="206"/>
      <c r="L273" s="39"/>
      <c r="M273" s="207" t="s">
        <v>1</v>
      </c>
      <c r="N273" s="208" t="s">
        <v>44</v>
      </c>
      <c r="O273" s="77"/>
      <c r="P273" s="209">
        <f>O273*H273</f>
        <v>0</v>
      </c>
      <c r="Q273" s="209">
        <v>0</v>
      </c>
      <c r="R273" s="209">
        <f>Q273*H273</f>
        <v>0</v>
      </c>
      <c r="S273" s="209">
        <v>0</v>
      </c>
      <c r="T273" s="21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11" t="s">
        <v>241</v>
      </c>
      <c r="AT273" s="211" t="s">
        <v>160</v>
      </c>
      <c r="AU273" s="211" t="s">
        <v>90</v>
      </c>
      <c r="AY273" s="19" t="s">
        <v>158</v>
      </c>
      <c r="BE273" s="212">
        <f>IF(N273="základní",J273,0)</f>
        <v>0</v>
      </c>
      <c r="BF273" s="212">
        <f>IF(N273="snížená",J273,0)</f>
        <v>0</v>
      </c>
      <c r="BG273" s="212">
        <f>IF(N273="zákl. přenesená",J273,0)</f>
        <v>0</v>
      </c>
      <c r="BH273" s="212">
        <f>IF(N273="sníž. přenesená",J273,0)</f>
        <v>0</v>
      </c>
      <c r="BI273" s="212">
        <f>IF(N273="nulová",J273,0)</f>
        <v>0</v>
      </c>
      <c r="BJ273" s="19" t="s">
        <v>90</v>
      </c>
      <c r="BK273" s="212">
        <f>ROUND(I273*H273,1)</f>
        <v>0</v>
      </c>
      <c r="BL273" s="19" t="s">
        <v>241</v>
      </c>
      <c r="BM273" s="211" t="s">
        <v>437</v>
      </c>
    </row>
    <row r="274" s="13" customFormat="1">
      <c r="A274" s="13"/>
      <c r="B274" s="213"/>
      <c r="C274" s="13"/>
      <c r="D274" s="214" t="s">
        <v>166</v>
      </c>
      <c r="E274" s="215" t="s">
        <v>1</v>
      </c>
      <c r="F274" s="216" t="s">
        <v>433</v>
      </c>
      <c r="G274" s="13"/>
      <c r="H274" s="215" t="s">
        <v>1</v>
      </c>
      <c r="I274" s="217"/>
      <c r="J274" s="13"/>
      <c r="K274" s="13"/>
      <c r="L274" s="213"/>
      <c r="M274" s="218"/>
      <c r="N274" s="219"/>
      <c r="O274" s="219"/>
      <c r="P274" s="219"/>
      <c r="Q274" s="219"/>
      <c r="R274" s="219"/>
      <c r="S274" s="219"/>
      <c r="T274" s="22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15" t="s">
        <v>166</v>
      </c>
      <c r="AU274" s="215" t="s">
        <v>90</v>
      </c>
      <c r="AV274" s="13" t="s">
        <v>85</v>
      </c>
      <c r="AW274" s="13" t="s">
        <v>31</v>
      </c>
      <c r="AX274" s="13" t="s">
        <v>78</v>
      </c>
      <c r="AY274" s="215" t="s">
        <v>158</v>
      </c>
    </row>
    <row r="275" s="14" customFormat="1">
      <c r="A275" s="14"/>
      <c r="B275" s="221"/>
      <c r="C275" s="14"/>
      <c r="D275" s="214" t="s">
        <v>166</v>
      </c>
      <c r="E275" s="222" t="s">
        <v>1</v>
      </c>
      <c r="F275" s="223" t="s">
        <v>85</v>
      </c>
      <c r="G275" s="14"/>
      <c r="H275" s="224">
        <v>1</v>
      </c>
      <c r="I275" s="225"/>
      <c r="J275" s="14"/>
      <c r="K275" s="14"/>
      <c r="L275" s="221"/>
      <c r="M275" s="226"/>
      <c r="N275" s="227"/>
      <c r="O275" s="227"/>
      <c r="P275" s="227"/>
      <c r="Q275" s="227"/>
      <c r="R275" s="227"/>
      <c r="S275" s="227"/>
      <c r="T275" s="22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22" t="s">
        <v>166</v>
      </c>
      <c r="AU275" s="222" t="s">
        <v>90</v>
      </c>
      <c r="AV275" s="14" t="s">
        <v>90</v>
      </c>
      <c r="AW275" s="14" t="s">
        <v>31</v>
      </c>
      <c r="AX275" s="14" t="s">
        <v>85</v>
      </c>
      <c r="AY275" s="222" t="s">
        <v>158</v>
      </c>
    </row>
    <row r="276" s="2" customFormat="1" ht="21.75" customHeight="1">
      <c r="A276" s="38"/>
      <c r="B276" s="198"/>
      <c r="C276" s="199" t="s">
        <v>438</v>
      </c>
      <c r="D276" s="199" t="s">
        <v>160</v>
      </c>
      <c r="E276" s="200" t="s">
        <v>439</v>
      </c>
      <c r="F276" s="201" t="s">
        <v>440</v>
      </c>
      <c r="G276" s="202" t="s">
        <v>163</v>
      </c>
      <c r="H276" s="203">
        <v>1</v>
      </c>
      <c r="I276" s="204"/>
      <c r="J276" s="205">
        <f>ROUND(I276*H276,1)</f>
        <v>0</v>
      </c>
      <c r="K276" s="206"/>
      <c r="L276" s="39"/>
      <c r="M276" s="207" t="s">
        <v>1</v>
      </c>
      <c r="N276" s="208" t="s">
        <v>44</v>
      </c>
      <c r="O276" s="77"/>
      <c r="P276" s="209">
        <f>O276*H276</f>
        <v>0</v>
      </c>
      <c r="Q276" s="209">
        <v>0</v>
      </c>
      <c r="R276" s="209">
        <f>Q276*H276</f>
        <v>0</v>
      </c>
      <c r="S276" s="209">
        <v>0</v>
      </c>
      <c r="T276" s="21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11" t="s">
        <v>241</v>
      </c>
      <c r="AT276" s="211" t="s">
        <v>160</v>
      </c>
      <c r="AU276" s="211" t="s">
        <v>90</v>
      </c>
      <c r="AY276" s="19" t="s">
        <v>158</v>
      </c>
      <c r="BE276" s="212">
        <f>IF(N276="základní",J276,0)</f>
        <v>0</v>
      </c>
      <c r="BF276" s="212">
        <f>IF(N276="snížená",J276,0)</f>
        <v>0</v>
      </c>
      <c r="BG276" s="212">
        <f>IF(N276="zákl. přenesená",J276,0)</f>
        <v>0</v>
      </c>
      <c r="BH276" s="212">
        <f>IF(N276="sníž. přenesená",J276,0)</f>
        <v>0</v>
      </c>
      <c r="BI276" s="212">
        <f>IF(N276="nulová",J276,0)</f>
        <v>0</v>
      </c>
      <c r="BJ276" s="19" t="s">
        <v>90</v>
      </c>
      <c r="BK276" s="212">
        <f>ROUND(I276*H276,1)</f>
        <v>0</v>
      </c>
      <c r="BL276" s="19" t="s">
        <v>241</v>
      </c>
      <c r="BM276" s="211" t="s">
        <v>441</v>
      </c>
    </row>
    <row r="277" s="2" customFormat="1" ht="21.75" customHeight="1">
      <c r="A277" s="38"/>
      <c r="B277" s="198"/>
      <c r="C277" s="199" t="s">
        <v>442</v>
      </c>
      <c r="D277" s="199" t="s">
        <v>160</v>
      </c>
      <c r="E277" s="200" t="s">
        <v>443</v>
      </c>
      <c r="F277" s="201" t="s">
        <v>444</v>
      </c>
      <c r="G277" s="202" t="s">
        <v>163</v>
      </c>
      <c r="H277" s="203">
        <v>1</v>
      </c>
      <c r="I277" s="204"/>
      <c r="J277" s="205">
        <f>ROUND(I277*H277,1)</f>
        <v>0</v>
      </c>
      <c r="K277" s="206"/>
      <c r="L277" s="39"/>
      <c r="M277" s="207" t="s">
        <v>1</v>
      </c>
      <c r="N277" s="208" t="s">
        <v>44</v>
      </c>
      <c r="O277" s="77"/>
      <c r="P277" s="209">
        <f>O277*H277</f>
        <v>0</v>
      </c>
      <c r="Q277" s="209">
        <v>0</v>
      </c>
      <c r="R277" s="209">
        <f>Q277*H277</f>
        <v>0</v>
      </c>
      <c r="S277" s="209">
        <v>0</v>
      </c>
      <c r="T277" s="210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11" t="s">
        <v>241</v>
      </c>
      <c r="AT277" s="211" t="s">
        <v>160</v>
      </c>
      <c r="AU277" s="211" t="s">
        <v>90</v>
      </c>
      <c r="AY277" s="19" t="s">
        <v>158</v>
      </c>
      <c r="BE277" s="212">
        <f>IF(N277="základní",J277,0)</f>
        <v>0</v>
      </c>
      <c r="BF277" s="212">
        <f>IF(N277="snížená",J277,0)</f>
        <v>0</v>
      </c>
      <c r="BG277" s="212">
        <f>IF(N277="zákl. přenesená",J277,0)</f>
        <v>0</v>
      </c>
      <c r="BH277" s="212">
        <f>IF(N277="sníž. přenesená",J277,0)</f>
        <v>0</v>
      </c>
      <c r="BI277" s="212">
        <f>IF(N277="nulová",J277,0)</f>
        <v>0</v>
      </c>
      <c r="BJ277" s="19" t="s">
        <v>90</v>
      </c>
      <c r="BK277" s="212">
        <f>ROUND(I277*H277,1)</f>
        <v>0</v>
      </c>
      <c r="BL277" s="19" t="s">
        <v>241</v>
      </c>
      <c r="BM277" s="211" t="s">
        <v>445</v>
      </c>
    </row>
    <row r="278" s="2" customFormat="1" ht="21.75" customHeight="1">
      <c r="A278" s="38"/>
      <c r="B278" s="198"/>
      <c r="C278" s="199" t="s">
        <v>446</v>
      </c>
      <c r="D278" s="199" t="s">
        <v>160</v>
      </c>
      <c r="E278" s="200" t="s">
        <v>447</v>
      </c>
      <c r="F278" s="201" t="s">
        <v>448</v>
      </c>
      <c r="G278" s="202" t="s">
        <v>163</v>
      </c>
      <c r="H278" s="203">
        <v>2</v>
      </c>
      <c r="I278" s="204"/>
      <c r="J278" s="205">
        <f>ROUND(I278*H278,1)</f>
        <v>0</v>
      </c>
      <c r="K278" s="206"/>
      <c r="L278" s="39"/>
      <c r="M278" s="207" t="s">
        <v>1</v>
      </c>
      <c r="N278" s="208" t="s">
        <v>44</v>
      </c>
      <c r="O278" s="77"/>
      <c r="P278" s="209">
        <f>O278*H278</f>
        <v>0</v>
      </c>
      <c r="Q278" s="209">
        <v>0</v>
      </c>
      <c r="R278" s="209">
        <f>Q278*H278</f>
        <v>0</v>
      </c>
      <c r="S278" s="209">
        <v>0</v>
      </c>
      <c r="T278" s="210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11" t="s">
        <v>241</v>
      </c>
      <c r="AT278" s="211" t="s">
        <v>160</v>
      </c>
      <c r="AU278" s="211" t="s">
        <v>90</v>
      </c>
      <c r="AY278" s="19" t="s">
        <v>158</v>
      </c>
      <c r="BE278" s="212">
        <f>IF(N278="základní",J278,0)</f>
        <v>0</v>
      </c>
      <c r="BF278" s="212">
        <f>IF(N278="snížená",J278,0)</f>
        <v>0</v>
      </c>
      <c r="BG278" s="212">
        <f>IF(N278="zákl. přenesená",J278,0)</f>
        <v>0</v>
      </c>
      <c r="BH278" s="212">
        <f>IF(N278="sníž. přenesená",J278,0)</f>
        <v>0</v>
      </c>
      <c r="BI278" s="212">
        <f>IF(N278="nulová",J278,0)</f>
        <v>0</v>
      </c>
      <c r="BJ278" s="19" t="s">
        <v>90</v>
      </c>
      <c r="BK278" s="212">
        <f>ROUND(I278*H278,1)</f>
        <v>0</v>
      </c>
      <c r="BL278" s="19" t="s">
        <v>241</v>
      </c>
      <c r="BM278" s="211" t="s">
        <v>449</v>
      </c>
    </row>
    <row r="279" s="2" customFormat="1" ht="21.75" customHeight="1">
      <c r="A279" s="38"/>
      <c r="B279" s="198"/>
      <c r="C279" s="199" t="s">
        <v>450</v>
      </c>
      <c r="D279" s="199" t="s">
        <v>160</v>
      </c>
      <c r="E279" s="200" t="s">
        <v>451</v>
      </c>
      <c r="F279" s="201" t="s">
        <v>452</v>
      </c>
      <c r="G279" s="202" t="s">
        <v>163</v>
      </c>
      <c r="H279" s="203">
        <v>2</v>
      </c>
      <c r="I279" s="204"/>
      <c r="J279" s="205">
        <f>ROUND(I279*H279,1)</f>
        <v>0</v>
      </c>
      <c r="K279" s="206"/>
      <c r="L279" s="39"/>
      <c r="M279" s="207" t="s">
        <v>1</v>
      </c>
      <c r="N279" s="208" t="s">
        <v>44</v>
      </c>
      <c r="O279" s="77"/>
      <c r="P279" s="209">
        <f>O279*H279</f>
        <v>0</v>
      </c>
      <c r="Q279" s="209">
        <v>0</v>
      </c>
      <c r="R279" s="209">
        <f>Q279*H279</f>
        <v>0</v>
      </c>
      <c r="S279" s="209">
        <v>0</v>
      </c>
      <c r="T279" s="210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11" t="s">
        <v>241</v>
      </c>
      <c r="AT279" s="211" t="s">
        <v>160</v>
      </c>
      <c r="AU279" s="211" t="s">
        <v>90</v>
      </c>
      <c r="AY279" s="19" t="s">
        <v>158</v>
      </c>
      <c r="BE279" s="212">
        <f>IF(N279="základní",J279,0)</f>
        <v>0</v>
      </c>
      <c r="BF279" s="212">
        <f>IF(N279="snížená",J279,0)</f>
        <v>0</v>
      </c>
      <c r="BG279" s="212">
        <f>IF(N279="zákl. přenesená",J279,0)</f>
        <v>0</v>
      </c>
      <c r="BH279" s="212">
        <f>IF(N279="sníž. přenesená",J279,0)</f>
        <v>0</v>
      </c>
      <c r="BI279" s="212">
        <f>IF(N279="nulová",J279,0)</f>
        <v>0</v>
      </c>
      <c r="BJ279" s="19" t="s">
        <v>90</v>
      </c>
      <c r="BK279" s="212">
        <f>ROUND(I279*H279,1)</f>
        <v>0</v>
      </c>
      <c r="BL279" s="19" t="s">
        <v>241</v>
      </c>
      <c r="BM279" s="211" t="s">
        <v>453</v>
      </c>
    </row>
    <row r="280" s="12" customFormat="1" ht="22.8" customHeight="1">
      <c r="A280" s="12"/>
      <c r="B280" s="185"/>
      <c r="C280" s="12"/>
      <c r="D280" s="186" t="s">
        <v>77</v>
      </c>
      <c r="E280" s="196" t="s">
        <v>454</v>
      </c>
      <c r="F280" s="196" t="s">
        <v>455</v>
      </c>
      <c r="G280" s="12"/>
      <c r="H280" s="12"/>
      <c r="I280" s="188"/>
      <c r="J280" s="197">
        <f>BK280</f>
        <v>0</v>
      </c>
      <c r="K280" s="12"/>
      <c r="L280" s="185"/>
      <c r="M280" s="190"/>
      <c r="N280" s="191"/>
      <c r="O280" s="191"/>
      <c r="P280" s="192">
        <f>SUM(P281:P303)</f>
        <v>0</v>
      </c>
      <c r="Q280" s="191"/>
      <c r="R280" s="192">
        <f>SUM(R281:R303)</f>
        <v>0.73165140000000006</v>
      </c>
      <c r="S280" s="191"/>
      <c r="T280" s="193">
        <f>SUM(T281:T303)</f>
        <v>0.61514999999999997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86" t="s">
        <v>90</v>
      </c>
      <c r="AT280" s="194" t="s">
        <v>77</v>
      </c>
      <c r="AU280" s="194" t="s">
        <v>85</v>
      </c>
      <c r="AY280" s="186" t="s">
        <v>158</v>
      </c>
      <c r="BK280" s="195">
        <f>SUM(BK281:BK303)</f>
        <v>0</v>
      </c>
    </row>
    <row r="281" s="2" customFormat="1" ht="21.75" customHeight="1">
      <c r="A281" s="38"/>
      <c r="B281" s="198"/>
      <c r="C281" s="199" t="s">
        <v>456</v>
      </c>
      <c r="D281" s="199" t="s">
        <v>160</v>
      </c>
      <c r="E281" s="200" t="s">
        <v>457</v>
      </c>
      <c r="F281" s="201" t="s">
        <v>458</v>
      </c>
      <c r="G281" s="202" t="s">
        <v>188</v>
      </c>
      <c r="H281" s="203">
        <v>37</v>
      </c>
      <c r="I281" s="204"/>
      <c r="J281" s="205">
        <f>ROUND(I281*H281,1)</f>
        <v>0</v>
      </c>
      <c r="K281" s="206"/>
      <c r="L281" s="39"/>
      <c r="M281" s="207" t="s">
        <v>1</v>
      </c>
      <c r="N281" s="208" t="s">
        <v>44</v>
      </c>
      <c r="O281" s="77"/>
      <c r="P281" s="209">
        <f>O281*H281</f>
        <v>0</v>
      </c>
      <c r="Q281" s="209">
        <v>3.0000000000000001E-05</v>
      </c>
      <c r="R281" s="209">
        <f>Q281*H281</f>
        <v>0.0011100000000000001</v>
      </c>
      <c r="S281" s="209">
        <v>0</v>
      </c>
      <c r="T281" s="210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11" t="s">
        <v>241</v>
      </c>
      <c r="AT281" s="211" t="s">
        <v>160</v>
      </c>
      <c r="AU281" s="211" t="s">
        <v>90</v>
      </c>
      <c r="AY281" s="19" t="s">
        <v>158</v>
      </c>
      <c r="BE281" s="212">
        <f>IF(N281="základní",J281,0)</f>
        <v>0</v>
      </c>
      <c r="BF281" s="212">
        <f>IF(N281="snížená",J281,0)</f>
        <v>0</v>
      </c>
      <c r="BG281" s="212">
        <f>IF(N281="zákl. přenesená",J281,0)</f>
        <v>0</v>
      </c>
      <c r="BH281" s="212">
        <f>IF(N281="sníž. přenesená",J281,0)</f>
        <v>0</v>
      </c>
      <c r="BI281" s="212">
        <f>IF(N281="nulová",J281,0)</f>
        <v>0</v>
      </c>
      <c r="BJ281" s="19" t="s">
        <v>90</v>
      </c>
      <c r="BK281" s="212">
        <f>ROUND(I281*H281,1)</f>
        <v>0</v>
      </c>
      <c r="BL281" s="19" t="s">
        <v>241</v>
      </c>
      <c r="BM281" s="211" t="s">
        <v>459</v>
      </c>
    </row>
    <row r="282" s="13" customFormat="1">
      <c r="A282" s="13"/>
      <c r="B282" s="213"/>
      <c r="C282" s="13"/>
      <c r="D282" s="214" t="s">
        <v>166</v>
      </c>
      <c r="E282" s="215" t="s">
        <v>1</v>
      </c>
      <c r="F282" s="216" t="s">
        <v>300</v>
      </c>
      <c r="G282" s="13"/>
      <c r="H282" s="215" t="s">
        <v>1</v>
      </c>
      <c r="I282" s="217"/>
      <c r="J282" s="13"/>
      <c r="K282" s="13"/>
      <c r="L282" s="213"/>
      <c r="M282" s="218"/>
      <c r="N282" s="219"/>
      <c r="O282" s="219"/>
      <c r="P282" s="219"/>
      <c r="Q282" s="219"/>
      <c r="R282" s="219"/>
      <c r="S282" s="219"/>
      <c r="T282" s="22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15" t="s">
        <v>166</v>
      </c>
      <c r="AU282" s="215" t="s">
        <v>90</v>
      </c>
      <c r="AV282" s="13" t="s">
        <v>85</v>
      </c>
      <c r="AW282" s="13" t="s">
        <v>31</v>
      </c>
      <c r="AX282" s="13" t="s">
        <v>78</v>
      </c>
      <c r="AY282" s="215" t="s">
        <v>158</v>
      </c>
    </row>
    <row r="283" s="14" customFormat="1">
      <c r="A283" s="14"/>
      <c r="B283" s="221"/>
      <c r="C283" s="14"/>
      <c r="D283" s="214" t="s">
        <v>166</v>
      </c>
      <c r="E283" s="222" t="s">
        <v>1</v>
      </c>
      <c r="F283" s="223" t="s">
        <v>460</v>
      </c>
      <c r="G283" s="14"/>
      <c r="H283" s="224">
        <v>17.399999999999999</v>
      </c>
      <c r="I283" s="225"/>
      <c r="J283" s="14"/>
      <c r="K283" s="14"/>
      <c r="L283" s="221"/>
      <c r="M283" s="226"/>
      <c r="N283" s="227"/>
      <c r="O283" s="227"/>
      <c r="P283" s="227"/>
      <c r="Q283" s="227"/>
      <c r="R283" s="227"/>
      <c r="S283" s="227"/>
      <c r="T283" s="228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22" t="s">
        <v>166</v>
      </c>
      <c r="AU283" s="222" t="s">
        <v>90</v>
      </c>
      <c r="AV283" s="14" t="s">
        <v>90</v>
      </c>
      <c r="AW283" s="14" t="s">
        <v>31</v>
      </c>
      <c r="AX283" s="14" t="s">
        <v>78</v>
      </c>
      <c r="AY283" s="222" t="s">
        <v>158</v>
      </c>
    </row>
    <row r="284" s="13" customFormat="1">
      <c r="A284" s="13"/>
      <c r="B284" s="213"/>
      <c r="C284" s="13"/>
      <c r="D284" s="214" t="s">
        <v>166</v>
      </c>
      <c r="E284" s="215" t="s">
        <v>1</v>
      </c>
      <c r="F284" s="216" t="s">
        <v>302</v>
      </c>
      <c r="G284" s="13"/>
      <c r="H284" s="215" t="s">
        <v>1</v>
      </c>
      <c r="I284" s="217"/>
      <c r="J284" s="13"/>
      <c r="K284" s="13"/>
      <c r="L284" s="213"/>
      <c r="M284" s="218"/>
      <c r="N284" s="219"/>
      <c r="O284" s="219"/>
      <c r="P284" s="219"/>
      <c r="Q284" s="219"/>
      <c r="R284" s="219"/>
      <c r="S284" s="219"/>
      <c r="T284" s="22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15" t="s">
        <v>166</v>
      </c>
      <c r="AU284" s="215" t="s">
        <v>90</v>
      </c>
      <c r="AV284" s="13" t="s">
        <v>85</v>
      </c>
      <c r="AW284" s="13" t="s">
        <v>31</v>
      </c>
      <c r="AX284" s="13" t="s">
        <v>78</v>
      </c>
      <c r="AY284" s="215" t="s">
        <v>158</v>
      </c>
    </row>
    <row r="285" s="14" customFormat="1">
      <c r="A285" s="14"/>
      <c r="B285" s="221"/>
      <c r="C285" s="14"/>
      <c r="D285" s="214" t="s">
        <v>166</v>
      </c>
      <c r="E285" s="222" t="s">
        <v>1</v>
      </c>
      <c r="F285" s="223" t="s">
        <v>461</v>
      </c>
      <c r="G285" s="14"/>
      <c r="H285" s="224">
        <v>19.600000000000001</v>
      </c>
      <c r="I285" s="225"/>
      <c r="J285" s="14"/>
      <c r="K285" s="14"/>
      <c r="L285" s="221"/>
      <c r="M285" s="226"/>
      <c r="N285" s="227"/>
      <c r="O285" s="227"/>
      <c r="P285" s="227"/>
      <c r="Q285" s="227"/>
      <c r="R285" s="227"/>
      <c r="S285" s="227"/>
      <c r="T285" s="228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22" t="s">
        <v>166</v>
      </c>
      <c r="AU285" s="222" t="s">
        <v>90</v>
      </c>
      <c r="AV285" s="14" t="s">
        <v>90</v>
      </c>
      <c r="AW285" s="14" t="s">
        <v>31</v>
      </c>
      <c r="AX285" s="14" t="s">
        <v>78</v>
      </c>
      <c r="AY285" s="222" t="s">
        <v>158</v>
      </c>
    </row>
    <row r="286" s="15" customFormat="1">
      <c r="A286" s="15"/>
      <c r="B286" s="229"/>
      <c r="C286" s="15"/>
      <c r="D286" s="214" t="s">
        <v>166</v>
      </c>
      <c r="E286" s="230" t="s">
        <v>1</v>
      </c>
      <c r="F286" s="231" t="s">
        <v>171</v>
      </c>
      <c r="G286" s="15"/>
      <c r="H286" s="232">
        <v>37</v>
      </c>
      <c r="I286" s="233"/>
      <c r="J286" s="15"/>
      <c r="K286" s="15"/>
      <c r="L286" s="229"/>
      <c r="M286" s="234"/>
      <c r="N286" s="235"/>
      <c r="O286" s="235"/>
      <c r="P286" s="235"/>
      <c r="Q286" s="235"/>
      <c r="R286" s="235"/>
      <c r="S286" s="235"/>
      <c r="T286" s="236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30" t="s">
        <v>166</v>
      </c>
      <c r="AU286" s="230" t="s">
        <v>90</v>
      </c>
      <c r="AV286" s="15" t="s">
        <v>164</v>
      </c>
      <c r="AW286" s="15" t="s">
        <v>31</v>
      </c>
      <c r="AX286" s="15" t="s">
        <v>85</v>
      </c>
      <c r="AY286" s="230" t="s">
        <v>158</v>
      </c>
    </row>
    <row r="287" s="2" customFormat="1" ht="16.5" customHeight="1">
      <c r="A287" s="38"/>
      <c r="B287" s="198"/>
      <c r="C287" s="237" t="s">
        <v>462</v>
      </c>
      <c r="D287" s="237" t="s">
        <v>463</v>
      </c>
      <c r="E287" s="238" t="s">
        <v>464</v>
      </c>
      <c r="F287" s="239" t="s">
        <v>465</v>
      </c>
      <c r="G287" s="240" t="s">
        <v>188</v>
      </c>
      <c r="H287" s="241">
        <v>40.700000000000003</v>
      </c>
      <c r="I287" s="242"/>
      <c r="J287" s="243">
        <f>ROUND(I287*H287,1)</f>
        <v>0</v>
      </c>
      <c r="K287" s="244"/>
      <c r="L287" s="245"/>
      <c r="M287" s="246" t="s">
        <v>1</v>
      </c>
      <c r="N287" s="247" t="s">
        <v>44</v>
      </c>
      <c r="O287" s="77"/>
      <c r="P287" s="209">
        <f>O287*H287</f>
        <v>0</v>
      </c>
      <c r="Q287" s="209">
        <v>0.00020000000000000001</v>
      </c>
      <c r="R287" s="209">
        <f>Q287*H287</f>
        <v>0.0081400000000000014</v>
      </c>
      <c r="S287" s="209">
        <v>0</v>
      </c>
      <c r="T287" s="210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11" t="s">
        <v>327</v>
      </c>
      <c r="AT287" s="211" t="s">
        <v>463</v>
      </c>
      <c r="AU287" s="211" t="s">
        <v>90</v>
      </c>
      <c r="AY287" s="19" t="s">
        <v>158</v>
      </c>
      <c r="BE287" s="212">
        <f>IF(N287="základní",J287,0)</f>
        <v>0</v>
      </c>
      <c r="BF287" s="212">
        <f>IF(N287="snížená",J287,0)</f>
        <v>0</v>
      </c>
      <c r="BG287" s="212">
        <f>IF(N287="zákl. přenesená",J287,0)</f>
        <v>0</v>
      </c>
      <c r="BH287" s="212">
        <f>IF(N287="sníž. přenesená",J287,0)</f>
        <v>0</v>
      </c>
      <c r="BI287" s="212">
        <f>IF(N287="nulová",J287,0)</f>
        <v>0</v>
      </c>
      <c r="BJ287" s="19" t="s">
        <v>90</v>
      </c>
      <c r="BK287" s="212">
        <f>ROUND(I287*H287,1)</f>
        <v>0</v>
      </c>
      <c r="BL287" s="19" t="s">
        <v>241</v>
      </c>
      <c r="BM287" s="211" t="s">
        <v>466</v>
      </c>
    </row>
    <row r="288" s="14" customFormat="1">
      <c r="A288" s="14"/>
      <c r="B288" s="221"/>
      <c r="C288" s="14"/>
      <c r="D288" s="214" t="s">
        <v>166</v>
      </c>
      <c r="E288" s="14"/>
      <c r="F288" s="223" t="s">
        <v>467</v>
      </c>
      <c r="G288" s="14"/>
      <c r="H288" s="224">
        <v>40.700000000000003</v>
      </c>
      <c r="I288" s="225"/>
      <c r="J288" s="14"/>
      <c r="K288" s="14"/>
      <c r="L288" s="221"/>
      <c r="M288" s="226"/>
      <c r="N288" s="227"/>
      <c r="O288" s="227"/>
      <c r="P288" s="227"/>
      <c r="Q288" s="227"/>
      <c r="R288" s="227"/>
      <c r="S288" s="227"/>
      <c r="T288" s="22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22" t="s">
        <v>166</v>
      </c>
      <c r="AU288" s="222" t="s">
        <v>90</v>
      </c>
      <c r="AV288" s="14" t="s">
        <v>90</v>
      </c>
      <c r="AW288" s="14" t="s">
        <v>3</v>
      </c>
      <c r="AX288" s="14" t="s">
        <v>85</v>
      </c>
      <c r="AY288" s="222" t="s">
        <v>158</v>
      </c>
    </row>
    <row r="289" s="2" customFormat="1" ht="21.75" customHeight="1">
      <c r="A289" s="38"/>
      <c r="B289" s="198"/>
      <c r="C289" s="199" t="s">
        <v>468</v>
      </c>
      <c r="D289" s="199" t="s">
        <v>160</v>
      </c>
      <c r="E289" s="200" t="s">
        <v>469</v>
      </c>
      <c r="F289" s="201" t="s">
        <v>470</v>
      </c>
      <c r="G289" s="202" t="s">
        <v>193</v>
      </c>
      <c r="H289" s="203">
        <v>40.630000000000003</v>
      </c>
      <c r="I289" s="204"/>
      <c r="J289" s="205">
        <f>ROUND(I289*H289,1)</f>
        <v>0</v>
      </c>
      <c r="K289" s="206"/>
      <c r="L289" s="39"/>
      <c r="M289" s="207" t="s">
        <v>1</v>
      </c>
      <c r="N289" s="208" t="s">
        <v>44</v>
      </c>
      <c r="O289" s="77"/>
      <c r="P289" s="209">
        <f>O289*H289</f>
        <v>0</v>
      </c>
      <c r="Q289" s="209">
        <v>0.017610000000000001</v>
      </c>
      <c r="R289" s="209">
        <f>Q289*H289</f>
        <v>0.71549430000000003</v>
      </c>
      <c r="S289" s="209">
        <v>0</v>
      </c>
      <c r="T289" s="210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11" t="s">
        <v>241</v>
      </c>
      <c r="AT289" s="211" t="s">
        <v>160</v>
      </c>
      <c r="AU289" s="211" t="s">
        <v>90</v>
      </c>
      <c r="AY289" s="19" t="s">
        <v>158</v>
      </c>
      <c r="BE289" s="212">
        <f>IF(N289="základní",J289,0)</f>
        <v>0</v>
      </c>
      <c r="BF289" s="212">
        <f>IF(N289="snížená",J289,0)</f>
        <v>0</v>
      </c>
      <c r="BG289" s="212">
        <f>IF(N289="zákl. přenesená",J289,0)</f>
        <v>0</v>
      </c>
      <c r="BH289" s="212">
        <f>IF(N289="sníž. přenesená",J289,0)</f>
        <v>0</v>
      </c>
      <c r="BI289" s="212">
        <f>IF(N289="nulová",J289,0)</f>
        <v>0</v>
      </c>
      <c r="BJ289" s="19" t="s">
        <v>90</v>
      </c>
      <c r="BK289" s="212">
        <f>ROUND(I289*H289,1)</f>
        <v>0</v>
      </c>
      <c r="BL289" s="19" t="s">
        <v>241</v>
      </c>
      <c r="BM289" s="211" t="s">
        <v>471</v>
      </c>
    </row>
    <row r="290" s="13" customFormat="1">
      <c r="A290" s="13"/>
      <c r="B290" s="213"/>
      <c r="C290" s="13"/>
      <c r="D290" s="214" t="s">
        <v>166</v>
      </c>
      <c r="E290" s="215" t="s">
        <v>1</v>
      </c>
      <c r="F290" s="216" t="s">
        <v>472</v>
      </c>
      <c r="G290" s="13"/>
      <c r="H290" s="215" t="s">
        <v>1</v>
      </c>
      <c r="I290" s="217"/>
      <c r="J290" s="13"/>
      <c r="K290" s="13"/>
      <c r="L290" s="213"/>
      <c r="M290" s="218"/>
      <c r="N290" s="219"/>
      <c r="O290" s="219"/>
      <c r="P290" s="219"/>
      <c r="Q290" s="219"/>
      <c r="R290" s="219"/>
      <c r="S290" s="219"/>
      <c r="T290" s="22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15" t="s">
        <v>166</v>
      </c>
      <c r="AU290" s="215" t="s">
        <v>90</v>
      </c>
      <c r="AV290" s="13" t="s">
        <v>85</v>
      </c>
      <c r="AW290" s="13" t="s">
        <v>31</v>
      </c>
      <c r="AX290" s="13" t="s">
        <v>78</v>
      </c>
      <c r="AY290" s="215" t="s">
        <v>158</v>
      </c>
    </row>
    <row r="291" s="13" customFormat="1">
      <c r="A291" s="13"/>
      <c r="B291" s="213"/>
      <c r="C291" s="13"/>
      <c r="D291" s="214" t="s">
        <v>166</v>
      </c>
      <c r="E291" s="215" t="s">
        <v>1</v>
      </c>
      <c r="F291" s="216" t="s">
        <v>473</v>
      </c>
      <c r="G291" s="13"/>
      <c r="H291" s="215" t="s">
        <v>1</v>
      </c>
      <c r="I291" s="217"/>
      <c r="J291" s="13"/>
      <c r="K291" s="13"/>
      <c r="L291" s="213"/>
      <c r="M291" s="218"/>
      <c r="N291" s="219"/>
      <c r="O291" s="219"/>
      <c r="P291" s="219"/>
      <c r="Q291" s="219"/>
      <c r="R291" s="219"/>
      <c r="S291" s="219"/>
      <c r="T291" s="22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15" t="s">
        <v>166</v>
      </c>
      <c r="AU291" s="215" t="s">
        <v>90</v>
      </c>
      <c r="AV291" s="13" t="s">
        <v>85</v>
      </c>
      <c r="AW291" s="13" t="s">
        <v>31</v>
      </c>
      <c r="AX291" s="13" t="s">
        <v>78</v>
      </c>
      <c r="AY291" s="215" t="s">
        <v>158</v>
      </c>
    </row>
    <row r="292" s="14" customFormat="1">
      <c r="A292" s="14"/>
      <c r="B292" s="221"/>
      <c r="C292" s="14"/>
      <c r="D292" s="214" t="s">
        <v>166</v>
      </c>
      <c r="E292" s="222" t="s">
        <v>1</v>
      </c>
      <c r="F292" s="223" t="s">
        <v>474</v>
      </c>
      <c r="G292" s="14"/>
      <c r="H292" s="224">
        <v>40.630000000000003</v>
      </c>
      <c r="I292" s="225"/>
      <c r="J292" s="14"/>
      <c r="K292" s="14"/>
      <c r="L292" s="221"/>
      <c r="M292" s="226"/>
      <c r="N292" s="227"/>
      <c r="O292" s="227"/>
      <c r="P292" s="227"/>
      <c r="Q292" s="227"/>
      <c r="R292" s="227"/>
      <c r="S292" s="227"/>
      <c r="T292" s="228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22" t="s">
        <v>166</v>
      </c>
      <c r="AU292" s="222" t="s">
        <v>90</v>
      </c>
      <c r="AV292" s="14" t="s">
        <v>90</v>
      </c>
      <c r="AW292" s="14" t="s">
        <v>31</v>
      </c>
      <c r="AX292" s="14" t="s">
        <v>85</v>
      </c>
      <c r="AY292" s="222" t="s">
        <v>158</v>
      </c>
    </row>
    <row r="293" s="2" customFormat="1" ht="16.5" customHeight="1">
      <c r="A293" s="38"/>
      <c r="B293" s="198"/>
      <c r="C293" s="199" t="s">
        <v>475</v>
      </c>
      <c r="D293" s="199" t="s">
        <v>160</v>
      </c>
      <c r="E293" s="200" t="s">
        <v>476</v>
      </c>
      <c r="F293" s="201" t="s">
        <v>477</v>
      </c>
      <c r="G293" s="202" t="s">
        <v>193</v>
      </c>
      <c r="H293" s="203">
        <v>41.009999999999998</v>
      </c>
      <c r="I293" s="204"/>
      <c r="J293" s="205">
        <f>ROUND(I293*H293,1)</f>
        <v>0</v>
      </c>
      <c r="K293" s="206"/>
      <c r="L293" s="39"/>
      <c r="M293" s="207" t="s">
        <v>1</v>
      </c>
      <c r="N293" s="208" t="s">
        <v>44</v>
      </c>
      <c r="O293" s="77"/>
      <c r="P293" s="209">
        <f>O293*H293</f>
        <v>0</v>
      </c>
      <c r="Q293" s="209">
        <v>0</v>
      </c>
      <c r="R293" s="209">
        <f>Q293*H293</f>
        <v>0</v>
      </c>
      <c r="S293" s="209">
        <v>0.014999999999999999</v>
      </c>
      <c r="T293" s="210">
        <f>S293*H293</f>
        <v>0.61514999999999997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11" t="s">
        <v>241</v>
      </c>
      <c r="AT293" s="211" t="s">
        <v>160</v>
      </c>
      <c r="AU293" s="211" t="s">
        <v>90</v>
      </c>
      <c r="AY293" s="19" t="s">
        <v>158</v>
      </c>
      <c r="BE293" s="212">
        <f>IF(N293="základní",J293,0)</f>
        <v>0</v>
      </c>
      <c r="BF293" s="212">
        <f>IF(N293="snížená",J293,0)</f>
        <v>0</v>
      </c>
      <c r="BG293" s="212">
        <f>IF(N293="zákl. přenesená",J293,0)</f>
        <v>0</v>
      </c>
      <c r="BH293" s="212">
        <f>IF(N293="sníž. přenesená",J293,0)</f>
        <v>0</v>
      </c>
      <c r="BI293" s="212">
        <f>IF(N293="nulová",J293,0)</f>
        <v>0</v>
      </c>
      <c r="BJ293" s="19" t="s">
        <v>90</v>
      </c>
      <c r="BK293" s="212">
        <f>ROUND(I293*H293,1)</f>
        <v>0</v>
      </c>
      <c r="BL293" s="19" t="s">
        <v>241</v>
      </c>
      <c r="BM293" s="211" t="s">
        <v>478</v>
      </c>
    </row>
    <row r="294" s="13" customFormat="1">
      <c r="A294" s="13"/>
      <c r="B294" s="213"/>
      <c r="C294" s="13"/>
      <c r="D294" s="214" t="s">
        <v>166</v>
      </c>
      <c r="E294" s="215" t="s">
        <v>1</v>
      </c>
      <c r="F294" s="216" t="s">
        <v>300</v>
      </c>
      <c r="G294" s="13"/>
      <c r="H294" s="215" t="s">
        <v>1</v>
      </c>
      <c r="I294" s="217"/>
      <c r="J294" s="13"/>
      <c r="K294" s="13"/>
      <c r="L294" s="213"/>
      <c r="M294" s="218"/>
      <c r="N294" s="219"/>
      <c r="O294" s="219"/>
      <c r="P294" s="219"/>
      <c r="Q294" s="219"/>
      <c r="R294" s="219"/>
      <c r="S294" s="219"/>
      <c r="T294" s="22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15" t="s">
        <v>166</v>
      </c>
      <c r="AU294" s="215" t="s">
        <v>90</v>
      </c>
      <c r="AV294" s="13" t="s">
        <v>85</v>
      </c>
      <c r="AW294" s="13" t="s">
        <v>31</v>
      </c>
      <c r="AX294" s="13" t="s">
        <v>78</v>
      </c>
      <c r="AY294" s="215" t="s">
        <v>158</v>
      </c>
    </row>
    <row r="295" s="14" customFormat="1">
      <c r="A295" s="14"/>
      <c r="B295" s="221"/>
      <c r="C295" s="14"/>
      <c r="D295" s="214" t="s">
        <v>166</v>
      </c>
      <c r="E295" s="222" t="s">
        <v>1</v>
      </c>
      <c r="F295" s="223" t="s">
        <v>301</v>
      </c>
      <c r="G295" s="14"/>
      <c r="H295" s="224">
        <v>23.77</v>
      </c>
      <c r="I295" s="225"/>
      <c r="J295" s="14"/>
      <c r="K295" s="14"/>
      <c r="L295" s="221"/>
      <c r="M295" s="226"/>
      <c r="N295" s="227"/>
      <c r="O295" s="227"/>
      <c r="P295" s="227"/>
      <c r="Q295" s="227"/>
      <c r="R295" s="227"/>
      <c r="S295" s="227"/>
      <c r="T295" s="22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22" t="s">
        <v>166</v>
      </c>
      <c r="AU295" s="222" t="s">
        <v>90</v>
      </c>
      <c r="AV295" s="14" t="s">
        <v>90</v>
      </c>
      <c r="AW295" s="14" t="s">
        <v>31</v>
      </c>
      <c r="AX295" s="14" t="s">
        <v>78</v>
      </c>
      <c r="AY295" s="222" t="s">
        <v>158</v>
      </c>
    </row>
    <row r="296" s="13" customFormat="1">
      <c r="A296" s="13"/>
      <c r="B296" s="213"/>
      <c r="C296" s="13"/>
      <c r="D296" s="214" t="s">
        <v>166</v>
      </c>
      <c r="E296" s="215" t="s">
        <v>1</v>
      </c>
      <c r="F296" s="216" t="s">
        <v>302</v>
      </c>
      <c r="G296" s="13"/>
      <c r="H296" s="215" t="s">
        <v>1</v>
      </c>
      <c r="I296" s="217"/>
      <c r="J296" s="13"/>
      <c r="K296" s="13"/>
      <c r="L296" s="213"/>
      <c r="M296" s="218"/>
      <c r="N296" s="219"/>
      <c r="O296" s="219"/>
      <c r="P296" s="219"/>
      <c r="Q296" s="219"/>
      <c r="R296" s="219"/>
      <c r="S296" s="219"/>
      <c r="T296" s="22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15" t="s">
        <v>166</v>
      </c>
      <c r="AU296" s="215" t="s">
        <v>90</v>
      </c>
      <c r="AV296" s="13" t="s">
        <v>85</v>
      </c>
      <c r="AW296" s="13" t="s">
        <v>31</v>
      </c>
      <c r="AX296" s="13" t="s">
        <v>78</v>
      </c>
      <c r="AY296" s="215" t="s">
        <v>158</v>
      </c>
    </row>
    <row r="297" s="14" customFormat="1">
      <c r="A297" s="14"/>
      <c r="B297" s="221"/>
      <c r="C297" s="14"/>
      <c r="D297" s="214" t="s">
        <v>166</v>
      </c>
      <c r="E297" s="222" t="s">
        <v>1</v>
      </c>
      <c r="F297" s="223" t="s">
        <v>303</v>
      </c>
      <c r="G297" s="14"/>
      <c r="H297" s="224">
        <v>17.239999999999998</v>
      </c>
      <c r="I297" s="225"/>
      <c r="J297" s="14"/>
      <c r="K297" s="14"/>
      <c r="L297" s="221"/>
      <c r="M297" s="226"/>
      <c r="N297" s="227"/>
      <c r="O297" s="227"/>
      <c r="P297" s="227"/>
      <c r="Q297" s="227"/>
      <c r="R297" s="227"/>
      <c r="S297" s="227"/>
      <c r="T297" s="22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22" t="s">
        <v>166</v>
      </c>
      <c r="AU297" s="222" t="s">
        <v>90</v>
      </c>
      <c r="AV297" s="14" t="s">
        <v>90</v>
      </c>
      <c r="AW297" s="14" t="s">
        <v>31</v>
      </c>
      <c r="AX297" s="14" t="s">
        <v>78</v>
      </c>
      <c r="AY297" s="222" t="s">
        <v>158</v>
      </c>
    </row>
    <row r="298" s="15" customFormat="1">
      <c r="A298" s="15"/>
      <c r="B298" s="229"/>
      <c r="C298" s="15"/>
      <c r="D298" s="214" t="s">
        <v>166</v>
      </c>
      <c r="E298" s="230" t="s">
        <v>1</v>
      </c>
      <c r="F298" s="231" t="s">
        <v>171</v>
      </c>
      <c r="G298" s="15"/>
      <c r="H298" s="232">
        <v>41.009999999999998</v>
      </c>
      <c r="I298" s="233"/>
      <c r="J298" s="15"/>
      <c r="K298" s="15"/>
      <c r="L298" s="229"/>
      <c r="M298" s="234"/>
      <c r="N298" s="235"/>
      <c r="O298" s="235"/>
      <c r="P298" s="235"/>
      <c r="Q298" s="235"/>
      <c r="R298" s="235"/>
      <c r="S298" s="235"/>
      <c r="T298" s="236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30" t="s">
        <v>166</v>
      </c>
      <c r="AU298" s="230" t="s">
        <v>90</v>
      </c>
      <c r="AV298" s="15" t="s">
        <v>164</v>
      </c>
      <c r="AW298" s="15" t="s">
        <v>31</v>
      </c>
      <c r="AX298" s="15" t="s">
        <v>85</v>
      </c>
      <c r="AY298" s="230" t="s">
        <v>158</v>
      </c>
    </row>
    <row r="299" s="2" customFormat="1" ht="21.75" customHeight="1">
      <c r="A299" s="38"/>
      <c r="B299" s="198"/>
      <c r="C299" s="199" t="s">
        <v>479</v>
      </c>
      <c r="D299" s="199" t="s">
        <v>160</v>
      </c>
      <c r="E299" s="200" t="s">
        <v>480</v>
      </c>
      <c r="F299" s="201" t="s">
        <v>481</v>
      </c>
      <c r="G299" s="202" t="s">
        <v>193</v>
      </c>
      <c r="H299" s="203">
        <v>40.630000000000003</v>
      </c>
      <c r="I299" s="204"/>
      <c r="J299" s="205">
        <f>ROUND(I299*H299,1)</f>
        <v>0</v>
      </c>
      <c r="K299" s="206"/>
      <c r="L299" s="39"/>
      <c r="M299" s="207" t="s">
        <v>1</v>
      </c>
      <c r="N299" s="208" t="s">
        <v>44</v>
      </c>
      <c r="O299" s="77"/>
      <c r="P299" s="209">
        <f>O299*H299</f>
        <v>0</v>
      </c>
      <c r="Q299" s="209">
        <v>0.00017000000000000001</v>
      </c>
      <c r="R299" s="209">
        <f>Q299*H299</f>
        <v>0.0069071000000000011</v>
      </c>
      <c r="S299" s="209">
        <v>0</v>
      </c>
      <c r="T299" s="210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11" t="s">
        <v>241</v>
      </c>
      <c r="AT299" s="211" t="s">
        <v>160</v>
      </c>
      <c r="AU299" s="211" t="s">
        <v>90</v>
      </c>
      <c r="AY299" s="19" t="s">
        <v>158</v>
      </c>
      <c r="BE299" s="212">
        <f>IF(N299="základní",J299,0)</f>
        <v>0</v>
      </c>
      <c r="BF299" s="212">
        <f>IF(N299="snížená",J299,0)</f>
        <v>0</v>
      </c>
      <c r="BG299" s="212">
        <f>IF(N299="zákl. přenesená",J299,0)</f>
        <v>0</v>
      </c>
      <c r="BH299" s="212">
        <f>IF(N299="sníž. přenesená",J299,0)</f>
        <v>0</v>
      </c>
      <c r="BI299" s="212">
        <f>IF(N299="nulová",J299,0)</f>
        <v>0</v>
      </c>
      <c r="BJ299" s="19" t="s">
        <v>90</v>
      </c>
      <c r="BK299" s="212">
        <f>ROUND(I299*H299,1)</f>
        <v>0</v>
      </c>
      <c r="BL299" s="19" t="s">
        <v>241</v>
      </c>
      <c r="BM299" s="211" t="s">
        <v>482</v>
      </c>
    </row>
    <row r="300" s="13" customFormat="1">
      <c r="A300" s="13"/>
      <c r="B300" s="213"/>
      <c r="C300" s="13"/>
      <c r="D300" s="214" t="s">
        <v>166</v>
      </c>
      <c r="E300" s="215" t="s">
        <v>1</v>
      </c>
      <c r="F300" s="216" t="s">
        <v>483</v>
      </c>
      <c r="G300" s="13"/>
      <c r="H300" s="215" t="s">
        <v>1</v>
      </c>
      <c r="I300" s="217"/>
      <c r="J300" s="13"/>
      <c r="K300" s="13"/>
      <c r="L300" s="213"/>
      <c r="M300" s="218"/>
      <c r="N300" s="219"/>
      <c r="O300" s="219"/>
      <c r="P300" s="219"/>
      <c r="Q300" s="219"/>
      <c r="R300" s="219"/>
      <c r="S300" s="219"/>
      <c r="T300" s="22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15" t="s">
        <v>166</v>
      </c>
      <c r="AU300" s="215" t="s">
        <v>90</v>
      </c>
      <c r="AV300" s="13" t="s">
        <v>85</v>
      </c>
      <c r="AW300" s="13" t="s">
        <v>31</v>
      </c>
      <c r="AX300" s="13" t="s">
        <v>78</v>
      </c>
      <c r="AY300" s="215" t="s">
        <v>158</v>
      </c>
    </row>
    <row r="301" s="14" customFormat="1">
      <c r="A301" s="14"/>
      <c r="B301" s="221"/>
      <c r="C301" s="14"/>
      <c r="D301" s="214" t="s">
        <v>166</v>
      </c>
      <c r="E301" s="222" t="s">
        <v>1</v>
      </c>
      <c r="F301" s="223" t="s">
        <v>484</v>
      </c>
      <c r="G301" s="14"/>
      <c r="H301" s="224">
        <v>40.630000000000003</v>
      </c>
      <c r="I301" s="225"/>
      <c r="J301" s="14"/>
      <c r="K301" s="14"/>
      <c r="L301" s="221"/>
      <c r="M301" s="226"/>
      <c r="N301" s="227"/>
      <c r="O301" s="227"/>
      <c r="P301" s="227"/>
      <c r="Q301" s="227"/>
      <c r="R301" s="227"/>
      <c r="S301" s="227"/>
      <c r="T301" s="22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22" t="s">
        <v>166</v>
      </c>
      <c r="AU301" s="222" t="s">
        <v>90</v>
      </c>
      <c r="AV301" s="14" t="s">
        <v>90</v>
      </c>
      <c r="AW301" s="14" t="s">
        <v>31</v>
      </c>
      <c r="AX301" s="14" t="s">
        <v>85</v>
      </c>
      <c r="AY301" s="222" t="s">
        <v>158</v>
      </c>
    </row>
    <row r="302" s="2" customFormat="1" ht="16.5" customHeight="1">
      <c r="A302" s="38"/>
      <c r="B302" s="198"/>
      <c r="C302" s="199" t="s">
        <v>485</v>
      </c>
      <c r="D302" s="199" t="s">
        <v>160</v>
      </c>
      <c r="E302" s="200" t="s">
        <v>486</v>
      </c>
      <c r="F302" s="201" t="s">
        <v>487</v>
      </c>
      <c r="G302" s="202" t="s">
        <v>193</v>
      </c>
      <c r="H302" s="203">
        <v>40.630000000000003</v>
      </c>
      <c r="I302" s="204"/>
      <c r="J302" s="205">
        <f>ROUND(I302*H302,1)</f>
        <v>0</v>
      </c>
      <c r="K302" s="206"/>
      <c r="L302" s="39"/>
      <c r="M302" s="207" t="s">
        <v>1</v>
      </c>
      <c r="N302" s="208" t="s">
        <v>44</v>
      </c>
      <c r="O302" s="77"/>
      <c r="P302" s="209">
        <f>O302*H302</f>
        <v>0</v>
      </c>
      <c r="Q302" s="209">
        <v>0</v>
      </c>
      <c r="R302" s="209">
        <f>Q302*H302</f>
        <v>0</v>
      </c>
      <c r="S302" s="209">
        <v>0</v>
      </c>
      <c r="T302" s="210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11" t="s">
        <v>241</v>
      </c>
      <c r="AT302" s="211" t="s">
        <v>160</v>
      </c>
      <c r="AU302" s="211" t="s">
        <v>90</v>
      </c>
      <c r="AY302" s="19" t="s">
        <v>158</v>
      </c>
      <c r="BE302" s="212">
        <f>IF(N302="základní",J302,0)</f>
        <v>0</v>
      </c>
      <c r="BF302" s="212">
        <f>IF(N302="snížená",J302,0)</f>
        <v>0</v>
      </c>
      <c r="BG302" s="212">
        <f>IF(N302="zákl. přenesená",J302,0)</f>
        <v>0</v>
      </c>
      <c r="BH302" s="212">
        <f>IF(N302="sníž. přenesená",J302,0)</f>
        <v>0</v>
      </c>
      <c r="BI302" s="212">
        <f>IF(N302="nulová",J302,0)</f>
        <v>0</v>
      </c>
      <c r="BJ302" s="19" t="s">
        <v>90</v>
      </c>
      <c r="BK302" s="212">
        <f>ROUND(I302*H302,1)</f>
        <v>0</v>
      </c>
      <c r="BL302" s="19" t="s">
        <v>241</v>
      </c>
      <c r="BM302" s="211" t="s">
        <v>488</v>
      </c>
    </row>
    <row r="303" s="2" customFormat="1" ht="21.75" customHeight="1">
      <c r="A303" s="38"/>
      <c r="B303" s="198"/>
      <c r="C303" s="199" t="s">
        <v>489</v>
      </c>
      <c r="D303" s="199" t="s">
        <v>160</v>
      </c>
      <c r="E303" s="200" t="s">
        <v>490</v>
      </c>
      <c r="F303" s="201" t="s">
        <v>491</v>
      </c>
      <c r="G303" s="202" t="s">
        <v>180</v>
      </c>
      <c r="H303" s="203">
        <v>0.73199999999999998</v>
      </c>
      <c r="I303" s="204"/>
      <c r="J303" s="205">
        <f>ROUND(I303*H303,1)</f>
        <v>0</v>
      </c>
      <c r="K303" s="206"/>
      <c r="L303" s="39"/>
      <c r="M303" s="207" t="s">
        <v>1</v>
      </c>
      <c r="N303" s="208" t="s">
        <v>44</v>
      </c>
      <c r="O303" s="77"/>
      <c r="P303" s="209">
        <f>O303*H303</f>
        <v>0</v>
      </c>
      <c r="Q303" s="209">
        <v>0</v>
      </c>
      <c r="R303" s="209">
        <f>Q303*H303</f>
        <v>0</v>
      </c>
      <c r="S303" s="209">
        <v>0</v>
      </c>
      <c r="T303" s="210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11" t="s">
        <v>241</v>
      </c>
      <c r="AT303" s="211" t="s">
        <v>160</v>
      </c>
      <c r="AU303" s="211" t="s">
        <v>90</v>
      </c>
      <c r="AY303" s="19" t="s">
        <v>158</v>
      </c>
      <c r="BE303" s="212">
        <f>IF(N303="základní",J303,0)</f>
        <v>0</v>
      </c>
      <c r="BF303" s="212">
        <f>IF(N303="snížená",J303,0)</f>
        <v>0</v>
      </c>
      <c r="BG303" s="212">
        <f>IF(N303="zákl. přenesená",J303,0)</f>
        <v>0</v>
      </c>
      <c r="BH303" s="212">
        <f>IF(N303="sníž. přenesená",J303,0)</f>
        <v>0</v>
      </c>
      <c r="BI303" s="212">
        <f>IF(N303="nulová",J303,0)</f>
        <v>0</v>
      </c>
      <c r="BJ303" s="19" t="s">
        <v>90</v>
      </c>
      <c r="BK303" s="212">
        <f>ROUND(I303*H303,1)</f>
        <v>0</v>
      </c>
      <c r="BL303" s="19" t="s">
        <v>241</v>
      </c>
      <c r="BM303" s="211" t="s">
        <v>492</v>
      </c>
    </row>
    <row r="304" s="12" customFormat="1" ht="22.8" customHeight="1">
      <c r="A304" s="12"/>
      <c r="B304" s="185"/>
      <c r="C304" s="12"/>
      <c r="D304" s="186" t="s">
        <v>77</v>
      </c>
      <c r="E304" s="196" t="s">
        <v>493</v>
      </c>
      <c r="F304" s="196" t="s">
        <v>494</v>
      </c>
      <c r="G304" s="12"/>
      <c r="H304" s="12"/>
      <c r="I304" s="188"/>
      <c r="J304" s="197">
        <f>BK304</f>
        <v>0</v>
      </c>
      <c r="K304" s="12"/>
      <c r="L304" s="185"/>
      <c r="M304" s="190"/>
      <c r="N304" s="191"/>
      <c r="O304" s="191"/>
      <c r="P304" s="192">
        <f>SUM(P305:P328)</f>
        <v>0</v>
      </c>
      <c r="Q304" s="191"/>
      <c r="R304" s="192">
        <f>SUM(R305:R328)</f>
        <v>0.26014879999999996</v>
      </c>
      <c r="S304" s="191"/>
      <c r="T304" s="193">
        <f>SUM(T305:T328)</f>
        <v>0.077130000000000004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86" t="s">
        <v>90</v>
      </c>
      <c r="AT304" s="194" t="s">
        <v>77</v>
      </c>
      <c r="AU304" s="194" t="s">
        <v>85</v>
      </c>
      <c r="AY304" s="186" t="s">
        <v>158</v>
      </c>
      <c r="BK304" s="195">
        <f>SUM(BK305:BK328)</f>
        <v>0</v>
      </c>
    </row>
    <row r="305" s="2" customFormat="1" ht="16.5" customHeight="1">
      <c r="A305" s="38"/>
      <c r="B305" s="198"/>
      <c r="C305" s="199" t="s">
        <v>495</v>
      </c>
      <c r="D305" s="199" t="s">
        <v>160</v>
      </c>
      <c r="E305" s="200" t="s">
        <v>496</v>
      </c>
      <c r="F305" s="201" t="s">
        <v>497</v>
      </c>
      <c r="G305" s="202" t="s">
        <v>193</v>
      </c>
      <c r="H305" s="203">
        <v>22.16</v>
      </c>
      <c r="I305" s="204"/>
      <c r="J305" s="205">
        <f>ROUND(I305*H305,1)</f>
        <v>0</v>
      </c>
      <c r="K305" s="206"/>
      <c r="L305" s="39"/>
      <c r="M305" s="207" t="s">
        <v>1</v>
      </c>
      <c r="N305" s="208" t="s">
        <v>44</v>
      </c>
      <c r="O305" s="77"/>
      <c r="P305" s="209">
        <f>O305*H305</f>
        <v>0</v>
      </c>
      <c r="Q305" s="209">
        <v>0</v>
      </c>
      <c r="R305" s="209">
        <f>Q305*H305</f>
        <v>0</v>
      </c>
      <c r="S305" s="209">
        <v>0</v>
      </c>
      <c r="T305" s="210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11" t="s">
        <v>241</v>
      </c>
      <c r="AT305" s="211" t="s">
        <v>160</v>
      </c>
      <c r="AU305" s="211" t="s">
        <v>90</v>
      </c>
      <c r="AY305" s="19" t="s">
        <v>158</v>
      </c>
      <c r="BE305" s="212">
        <f>IF(N305="základní",J305,0)</f>
        <v>0</v>
      </c>
      <c r="BF305" s="212">
        <f>IF(N305="snížená",J305,0)</f>
        <v>0</v>
      </c>
      <c r="BG305" s="212">
        <f>IF(N305="zákl. přenesená",J305,0)</f>
        <v>0</v>
      </c>
      <c r="BH305" s="212">
        <f>IF(N305="sníž. přenesená",J305,0)</f>
        <v>0</v>
      </c>
      <c r="BI305" s="212">
        <f>IF(N305="nulová",J305,0)</f>
        <v>0</v>
      </c>
      <c r="BJ305" s="19" t="s">
        <v>90</v>
      </c>
      <c r="BK305" s="212">
        <f>ROUND(I305*H305,1)</f>
        <v>0</v>
      </c>
      <c r="BL305" s="19" t="s">
        <v>241</v>
      </c>
      <c r="BM305" s="211" t="s">
        <v>498</v>
      </c>
    </row>
    <row r="306" s="2" customFormat="1" ht="21.75" customHeight="1">
      <c r="A306" s="38"/>
      <c r="B306" s="198"/>
      <c r="C306" s="199" t="s">
        <v>499</v>
      </c>
      <c r="D306" s="199" t="s">
        <v>160</v>
      </c>
      <c r="E306" s="200" t="s">
        <v>500</v>
      </c>
      <c r="F306" s="201" t="s">
        <v>501</v>
      </c>
      <c r="G306" s="202" t="s">
        <v>193</v>
      </c>
      <c r="H306" s="203">
        <v>22.16</v>
      </c>
      <c r="I306" s="204"/>
      <c r="J306" s="205">
        <f>ROUND(I306*H306,1)</f>
        <v>0</v>
      </c>
      <c r="K306" s="206"/>
      <c r="L306" s="39"/>
      <c r="M306" s="207" t="s">
        <v>1</v>
      </c>
      <c r="N306" s="208" t="s">
        <v>44</v>
      </c>
      <c r="O306" s="77"/>
      <c r="P306" s="209">
        <f>O306*H306</f>
        <v>0</v>
      </c>
      <c r="Q306" s="209">
        <v>3.0000000000000001E-05</v>
      </c>
      <c r="R306" s="209">
        <f>Q306*H306</f>
        <v>0.0006648</v>
      </c>
      <c r="S306" s="209">
        <v>0</v>
      </c>
      <c r="T306" s="210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11" t="s">
        <v>241</v>
      </c>
      <c r="AT306" s="211" t="s">
        <v>160</v>
      </c>
      <c r="AU306" s="211" t="s">
        <v>90</v>
      </c>
      <c r="AY306" s="19" t="s">
        <v>158</v>
      </c>
      <c r="BE306" s="212">
        <f>IF(N306="základní",J306,0)</f>
        <v>0</v>
      </c>
      <c r="BF306" s="212">
        <f>IF(N306="snížená",J306,0)</f>
        <v>0</v>
      </c>
      <c r="BG306" s="212">
        <f>IF(N306="zákl. přenesená",J306,0)</f>
        <v>0</v>
      </c>
      <c r="BH306" s="212">
        <f>IF(N306="sníž. přenesená",J306,0)</f>
        <v>0</v>
      </c>
      <c r="BI306" s="212">
        <f>IF(N306="nulová",J306,0)</f>
        <v>0</v>
      </c>
      <c r="BJ306" s="19" t="s">
        <v>90</v>
      </c>
      <c r="BK306" s="212">
        <f>ROUND(I306*H306,1)</f>
        <v>0</v>
      </c>
      <c r="BL306" s="19" t="s">
        <v>241</v>
      </c>
      <c r="BM306" s="211" t="s">
        <v>502</v>
      </c>
    </row>
    <row r="307" s="2" customFormat="1" ht="21.75" customHeight="1">
      <c r="A307" s="38"/>
      <c r="B307" s="198"/>
      <c r="C307" s="199" t="s">
        <v>503</v>
      </c>
      <c r="D307" s="199" t="s">
        <v>160</v>
      </c>
      <c r="E307" s="200" t="s">
        <v>504</v>
      </c>
      <c r="F307" s="201" t="s">
        <v>505</v>
      </c>
      <c r="G307" s="202" t="s">
        <v>193</v>
      </c>
      <c r="H307" s="203">
        <v>22.16</v>
      </c>
      <c r="I307" s="204"/>
      <c r="J307" s="205">
        <f>ROUND(I307*H307,1)</f>
        <v>0</v>
      </c>
      <c r="K307" s="206"/>
      <c r="L307" s="39"/>
      <c r="M307" s="207" t="s">
        <v>1</v>
      </c>
      <c r="N307" s="208" t="s">
        <v>44</v>
      </c>
      <c r="O307" s="77"/>
      <c r="P307" s="209">
        <f>O307*H307</f>
        <v>0</v>
      </c>
      <c r="Q307" s="209">
        <v>0.0074999999999999997</v>
      </c>
      <c r="R307" s="209">
        <f>Q307*H307</f>
        <v>0.16619999999999999</v>
      </c>
      <c r="S307" s="209">
        <v>0</v>
      </c>
      <c r="T307" s="210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11" t="s">
        <v>241</v>
      </c>
      <c r="AT307" s="211" t="s">
        <v>160</v>
      </c>
      <c r="AU307" s="211" t="s">
        <v>90</v>
      </c>
      <c r="AY307" s="19" t="s">
        <v>158</v>
      </c>
      <c r="BE307" s="212">
        <f>IF(N307="základní",J307,0)</f>
        <v>0</v>
      </c>
      <c r="BF307" s="212">
        <f>IF(N307="snížená",J307,0)</f>
        <v>0</v>
      </c>
      <c r="BG307" s="212">
        <f>IF(N307="zákl. přenesená",J307,0)</f>
        <v>0</v>
      </c>
      <c r="BH307" s="212">
        <f>IF(N307="sníž. přenesená",J307,0)</f>
        <v>0</v>
      </c>
      <c r="BI307" s="212">
        <f>IF(N307="nulová",J307,0)</f>
        <v>0</v>
      </c>
      <c r="BJ307" s="19" t="s">
        <v>90</v>
      </c>
      <c r="BK307" s="212">
        <f>ROUND(I307*H307,1)</f>
        <v>0</v>
      </c>
      <c r="BL307" s="19" t="s">
        <v>241</v>
      </c>
      <c r="BM307" s="211" t="s">
        <v>506</v>
      </c>
    </row>
    <row r="308" s="2" customFormat="1" ht="21.75" customHeight="1">
      <c r="A308" s="38"/>
      <c r="B308" s="198"/>
      <c r="C308" s="199" t="s">
        <v>507</v>
      </c>
      <c r="D308" s="199" t="s">
        <v>160</v>
      </c>
      <c r="E308" s="200" t="s">
        <v>508</v>
      </c>
      <c r="F308" s="201" t="s">
        <v>509</v>
      </c>
      <c r="G308" s="202" t="s">
        <v>193</v>
      </c>
      <c r="H308" s="203">
        <v>25.710000000000001</v>
      </c>
      <c r="I308" s="204"/>
      <c r="J308" s="205">
        <f>ROUND(I308*H308,1)</f>
        <v>0</v>
      </c>
      <c r="K308" s="206"/>
      <c r="L308" s="39"/>
      <c r="M308" s="207" t="s">
        <v>1</v>
      </c>
      <c r="N308" s="208" t="s">
        <v>44</v>
      </c>
      <c r="O308" s="77"/>
      <c r="P308" s="209">
        <f>O308*H308</f>
        <v>0</v>
      </c>
      <c r="Q308" s="209">
        <v>0</v>
      </c>
      <c r="R308" s="209">
        <f>Q308*H308</f>
        <v>0</v>
      </c>
      <c r="S308" s="209">
        <v>0.0030000000000000001</v>
      </c>
      <c r="T308" s="210">
        <f>S308*H308</f>
        <v>0.077130000000000004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11" t="s">
        <v>241</v>
      </c>
      <c r="AT308" s="211" t="s">
        <v>160</v>
      </c>
      <c r="AU308" s="211" t="s">
        <v>90</v>
      </c>
      <c r="AY308" s="19" t="s">
        <v>158</v>
      </c>
      <c r="BE308" s="212">
        <f>IF(N308="základní",J308,0)</f>
        <v>0</v>
      </c>
      <c r="BF308" s="212">
        <f>IF(N308="snížená",J308,0)</f>
        <v>0</v>
      </c>
      <c r="BG308" s="212">
        <f>IF(N308="zákl. přenesená",J308,0)</f>
        <v>0</v>
      </c>
      <c r="BH308" s="212">
        <f>IF(N308="sníž. přenesená",J308,0)</f>
        <v>0</v>
      </c>
      <c r="BI308" s="212">
        <f>IF(N308="nulová",J308,0)</f>
        <v>0</v>
      </c>
      <c r="BJ308" s="19" t="s">
        <v>90</v>
      </c>
      <c r="BK308" s="212">
        <f>ROUND(I308*H308,1)</f>
        <v>0</v>
      </c>
      <c r="BL308" s="19" t="s">
        <v>241</v>
      </c>
      <c r="BM308" s="211" t="s">
        <v>510</v>
      </c>
    </row>
    <row r="309" s="13" customFormat="1">
      <c r="A309" s="13"/>
      <c r="B309" s="213"/>
      <c r="C309" s="13"/>
      <c r="D309" s="214" t="s">
        <v>166</v>
      </c>
      <c r="E309" s="215" t="s">
        <v>1</v>
      </c>
      <c r="F309" s="216" t="s">
        <v>511</v>
      </c>
      <c r="G309" s="13"/>
      <c r="H309" s="215" t="s">
        <v>1</v>
      </c>
      <c r="I309" s="217"/>
      <c r="J309" s="13"/>
      <c r="K309" s="13"/>
      <c r="L309" s="213"/>
      <c r="M309" s="218"/>
      <c r="N309" s="219"/>
      <c r="O309" s="219"/>
      <c r="P309" s="219"/>
      <c r="Q309" s="219"/>
      <c r="R309" s="219"/>
      <c r="S309" s="219"/>
      <c r="T309" s="220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15" t="s">
        <v>166</v>
      </c>
      <c r="AU309" s="215" t="s">
        <v>90</v>
      </c>
      <c r="AV309" s="13" t="s">
        <v>85</v>
      </c>
      <c r="AW309" s="13" t="s">
        <v>31</v>
      </c>
      <c r="AX309" s="13" t="s">
        <v>78</v>
      </c>
      <c r="AY309" s="215" t="s">
        <v>158</v>
      </c>
    </row>
    <row r="310" s="14" customFormat="1">
      <c r="A310" s="14"/>
      <c r="B310" s="221"/>
      <c r="C310" s="14"/>
      <c r="D310" s="214" t="s">
        <v>166</v>
      </c>
      <c r="E310" s="222" t="s">
        <v>1</v>
      </c>
      <c r="F310" s="223" t="s">
        <v>512</v>
      </c>
      <c r="G310" s="14"/>
      <c r="H310" s="224">
        <v>14.25</v>
      </c>
      <c r="I310" s="225"/>
      <c r="J310" s="14"/>
      <c r="K310" s="14"/>
      <c r="L310" s="221"/>
      <c r="M310" s="226"/>
      <c r="N310" s="227"/>
      <c r="O310" s="227"/>
      <c r="P310" s="227"/>
      <c r="Q310" s="227"/>
      <c r="R310" s="227"/>
      <c r="S310" s="227"/>
      <c r="T310" s="22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22" t="s">
        <v>166</v>
      </c>
      <c r="AU310" s="222" t="s">
        <v>90</v>
      </c>
      <c r="AV310" s="14" t="s">
        <v>90</v>
      </c>
      <c r="AW310" s="14" t="s">
        <v>31</v>
      </c>
      <c r="AX310" s="14" t="s">
        <v>78</v>
      </c>
      <c r="AY310" s="222" t="s">
        <v>158</v>
      </c>
    </row>
    <row r="311" s="13" customFormat="1">
      <c r="A311" s="13"/>
      <c r="B311" s="213"/>
      <c r="C311" s="13"/>
      <c r="D311" s="214" t="s">
        <v>166</v>
      </c>
      <c r="E311" s="215" t="s">
        <v>1</v>
      </c>
      <c r="F311" s="216" t="s">
        <v>513</v>
      </c>
      <c r="G311" s="13"/>
      <c r="H311" s="215" t="s">
        <v>1</v>
      </c>
      <c r="I311" s="217"/>
      <c r="J311" s="13"/>
      <c r="K311" s="13"/>
      <c r="L311" s="213"/>
      <c r="M311" s="218"/>
      <c r="N311" s="219"/>
      <c r="O311" s="219"/>
      <c r="P311" s="219"/>
      <c r="Q311" s="219"/>
      <c r="R311" s="219"/>
      <c r="S311" s="219"/>
      <c r="T311" s="220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15" t="s">
        <v>166</v>
      </c>
      <c r="AU311" s="215" t="s">
        <v>90</v>
      </c>
      <c r="AV311" s="13" t="s">
        <v>85</v>
      </c>
      <c r="AW311" s="13" t="s">
        <v>31</v>
      </c>
      <c r="AX311" s="13" t="s">
        <v>78</v>
      </c>
      <c r="AY311" s="215" t="s">
        <v>158</v>
      </c>
    </row>
    <row r="312" s="14" customFormat="1">
      <c r="A312" s="14"/>
      <c r="B312" s="221"/>
      <c r="C312" s="14"/>
      <c r="D312" s="214" t="s">
        <v>166</v>
      </c>
      <c r="E312" s="222" t="s">
        <v>1</v>
      </c>
      <c r="F312" s="223" t="s">
        <v>514</v>
      </c>
      <c r="G312" s="14"/>
      <c r="H312" s="224">
        <v>9.8300000000000001</v>
      </c>
      <c r="I312" s="225"/>
      <c r="J312" s="14"/>
      <c r="K312" s="14"/>
      <c r="L312" s="221"/>
      <c r="M312" s="226"/>
      <c r="N312" s="227"/>
      <c r="O312" s="227"/>
      <c r="P312" s="227"/>
      <c r="Q312" s="227"/>
      <c r="R312" s="227"/>
      <c r="S312" s="227"/>
      <c r="T312" s="22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22" t="s">
        <v>166</v>
      </c>
      <c r="AU312" s="222" t="s">
        <v>90</v>
      </c>
      <c r="AV312" s="14" t="s">
        <v>90</v>
      </c>
      <c r="AW312" s="14" t="s">
        <v>31</v>
      </c>
      <c r="AX312" s="14" t="s">
        <v>78</v>
      </c>
      <c r="AY312" s="222" t="s">
        <v>158</v>
      </c>
    </row>
    <row r="313" s="13" customFormat="1">
      <c r="A313" s="13"/>
      <c r="B313" s="213"/>
      <c r="C313" s="13"/>
      <c r="D313" s="214" t="s">
        <v>166</v>
      </c>
      <c r="E313" s="215" t="s">
        <v>1</v>
      </c>
      <c r="F313" s="216" t="s">
        <v>389</v>
      </c>
      <c r="G313" s="13"/>
      <c r="H313" s="215" t="s">
        <v>1</v>
      </c>
      <c r="I313" s="217"/>
      <c r="J313" s="13"/>
      <c r="K313" s="13"/>
      <c r="L313" s="213"/>
      <c r="M313" s="218"/>
      <c r="N313" s="219"/>
      <c r="O313" s="219"/>
      <c r="P313" s="219"/>
      <c r="Q313" s="219"/>
      <c r="R313" s="219"/>
      <c r="S313" s="219"/>
      <c r="T313" s="22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15" t="s">
        <v>166</v>
      </c>
      <c r="AU313" s="215" t="s">
        <v>90</v>
      </c>
      <c r="AV313" s="13" t="s">
        <v>85</v>
      </c>
      <c r="AW313" s="13" t="s">
        <v>31</v>
      </c>
      <c r="AX313" s="13" t="s">
        <v>78</v>
      </c>
      <c r="AY313" s="215" t="s">
        <v>158</v>
      </c>
    </row>
    <row r="314" s="14" customFormat="1">
      <c r="A314" s="14"/>
      <c r="B314" s="221"/>
      <c r="C314" s="14"/>
      <c r="D314" s="214" t="s">
        <v>166</v>
      </c>
      <c r="E314" s="222" t="s">
        <v>1</v>
      </c>
      <c r="F314" s="223" t="s">
        <v>390</v>
      </c>
      <c r="G314" s="14"/>
      <c r="H314" s="224">
        <v>1.6299999999999999</v>
      </c>
      <c r="I314" s="225"/>
      <c r="J314" s="14"/>
      <c r="K314" s="14"/>
      <c r="L314" s="221"/>
      <c r="M314" s="226"/>
      <c r="N314" s="227"/>
      <c r="O314" s="227"/>
      <c r="P314" s="227"/>
      <c r="Q314" s="227"/>
      <c r="R314" s="227"/>
      <c r="S314" s="227"/>
      <c r="T314" s="228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22" t="s">
        <v>166</v>
      </c>
      <c r="AU314" s="222" t="s">
        <v>90</v>
      </c>
      <c r="AV314" s="14" t="s">
        <v>90</v>
      </c>
      <c r="AW314" s="14" t="s">
        <v>31</v>
      </c>
      <c r="AX314" s="14" t="s">
        <v>78</v>
      </c>
      <c r="AY314" s="222" t="s">
        <v>158</v>
      </c>
    </row>
    <row r="315" s="15" customFormat="1">
      <c r="A315" s="15"/>
      <c r="B315" s="229"/>
      <c r="C315" s="15"/>
      <c r="D315" s="214" t="s">
        <v>166</v>
      </c>
      <c r="E315" s="230" t="s">
        <v>1</v>
      </c>
      <c r="F315" s="231" t="s">
        <v>171</v>
      </c>
      <c r="G315" s="15"/>
      <c r="H315" s="232">
        <v>25.710000000000001</v>
      </c>
      <c r="I315" s="233"/>
      <c r="J315" s="15"/>
      <c r="K315" s="15"/>
      <c r="L315" s="229"/>
      <c r="M315" s="234"/>
      <c r="N315" s="235"/>
      <c r="O315" s="235"/>
      <c r="P315" s="235"/>
      <c r="Q315" s="235"/>
      <c r="R315" s="235"/>
      <c r="S315" s="235"/>
      <c r="T315" s="236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30" t="s">
        <v>166</v>
      </c>
      <c r="AU315" s="230" t="s">
        <v>90</v>
      </c>
      <c r="AV315" s="15" t="s">
        <v>164</v>
      </c>
      <c r="AW315" s="15" t="s">
        <v>31</v>
      </c>
      <c r="AX315" s="15" t="s">
        <v>85</v>
      </c>
      <c r="AY315" s="230" t="s">
        <v>158</v>
      </c>
    </row>
    <row r="316" s="2" customFormat="1" ht="16.5" customHeight="1">
      <c r="A316" s="38"/>
      <c r="B316" s="198"/>
      <c r="C316" s="199" t="s">
        <v>515</v>
      </c>
      <c r="D316" s="199" t="s">
        <v>160</v>
      </c>
      <c r="E316" s="200" t="s">
        <v>516</v>
      </c>
      <c r="F316" s="201" t="s">
        <v>517</v>
      </c>
      <c r="G316" s="202" t="s">
        <v>193</v>
      </c>
      <c r="H316" s="203">
        <v>22.16</v>
      </c>
      <c r="I316" s="204"/>
      <c r="J316" s="205">
        <f>ROUND(I316*H316,1)</f>
        <v>0</v>
      </c>
      <c r="K316" s="206"/>
      <c r="L316" s="39"/>
      <c r="M316" s="207" t="s">
        <v>1</v>
      </c>
      <c r="N316" s="208" t="s">
        <v>44</v>
      </c>
      <c r="O316" s="77"/>
      <c r="P316" s="209">
        <f>O316*H316</f>
        <v>0</v>
      </c>
      <c r="Q316" s="209">
        <v>0.00029999999999999997</v>
      </c>
      <c r="R316" s="209">
        <f>Q316*H316</f>
        <v>0.0066479999999999994</v>
      </c>
      <c r="S316" s="209">
        <v>0</v>
      </c>
      <c r="T316" s="210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11" t="s">
        <v>241</v>
      </c>
      <c r="AT316" s="211" t="s">
        <v>160</v>
      </c>
      <c r="AU316" s="211" t="s">
        <v>90</v>
      </c>
      <c r="AY316" s="19" t="s">
        <v>158</v>
      </c>
      <c r="BE316" s="212">
        <f>IF(N316="základní",J316,0)</f>
        <v>0</v>
      </c>
      <c r="BF316" s="212">
        <f>IF(N316="snížená",J316,0)</f>
        <v>0</v>
      </c>
      <c r="BG316" s="212">
        <f>IF(N316="zákl. přenesená",J316,0)</f>
        <v>0</v>
      </c>
      <c r="BH316" s="212">
        <f>IF(N316="sníž. přenesená",J316,0)</f>
        <v>0</v>
      </c>
      <c r="BI316" s="212">
        <f>IF(N316="nulová",J316,0)</f>
        <v>0</v>
      </c>
      <c r="BJ316" s="19" t="s">
        <v>90</v>
      </c>
      <c r="BK316" s="212">
        <f>ROUND(I316*H316,1)</f>
        <v>0</v>
      </c>
      <c r="BL316" s="19" t="s">
        <v>241</v>
      </c>
      <c r="BM316" s="211" t="s">
        <v>518</v>
      </c>
    </row>
    <row r="317" s="13" customFormat="1">
      <c r="A317" s="13"/>
      <c r="B317" s="213"/>
      <c r="C317" s="13"/>
      <c r="D317" s="214" t="s">
        <v>166</v>
      </c>
      <c r="E317" s="215" t="s">
        <v>1</v>
      </c>
      <c r="F317" s="216" t="s">
        <v>511</v>
      </c>
      <c r="G317" s="13"/>
      <c r="H317" s="215" t="s">
        <v>1</v>
      </c>
      <c r="I317" s="217"/>
      <c r="J317" s="13"/>
      <c r="K317" s="13"/>
      <c r="L317" s="213"/>
      <c r="M317" s="218"/>
      <c r="N317" s="219"/>
      <c r="O317" s="219"/>
      <c r="P317" s="219"/>
      <c r="Q317" s="219"/>
      <c r="R317" s="219"/>
      <c r="S317" s="219"/>
      <c r="T317" s="220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15" t="s">
        <v>166</v>
      </c>
      <c r="AU317" s="215" t="s">
        <v>90</v>
      </c>
      <c r="AV317" s="13" t="s">
        <v>85</v>
      </c>
      <c r="AW317" s="13" t="s">
        <v>31</v>
      </c>
      <c r="AX317" s="13" t="s">
        <v>78</v>
      </c>
      <c r="AY317" s="215" t="s">
        <v>158</v>
      </c>
    </row>
    <row r="318" s="14" customFormat="1">
      <c r="A318" s="14"/>
      <c r="B318" s="221"/>
      <c r="C318" s="14"/>
      <c r="D318" s="214" t="s">
        <v>166</v>
      </c>
      <c r="E318" s="222" t="s">
        <v>1</v>
      </c>
      <c r="F318" s="223" t="s">
        <v>519</v>
      </c>
      <c r="G318" s="14"/>
      <c r="H318" s="224">
        <v>12.16</v>
      </c>
      <c r="I318" s="225"/>
      <c r="J318" s="14"/>
      <c r="K318" s="14"/>
      <c r="L318" s="221"/>
      <c r="M318" s="226"/>
      <c r="N318" s="227"/>
      <c r="O318" s="227"/>
      <c r="P318" s="227"/>
      <c r="Q318" s="227"/>
      <c r="R318" s="227"/>
      <c r="S318" s="227"/>
      <c r="T318" s="22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22" t="s">
        <v>166</v>
      </c>
      <c r="AU318" s="222" t="s">
        <v>90</v>
      </c>
      <c r="AV318" s="14" t="s">
        <v>90</v>
      </c>
      <c r="AW318" s="14" t="s">
        <v>31</v>
      </c>
      <c r="AX318" s="14" t="s">
        <v>78</v>
      </c>
      <c r="AY318" s="222" t="s">
        <v>158</v>
      </c>
    </row>
    <row r="319" s="13" customFormat="1">
      <c r="A319" s="13"/>
      <c r="B319" s="213"/>
      <c r="C319" s="13"/>
      <c r="D319" s="214" t="s">
        <v>166</v>
      </c>
      <c r="E319" s="215" t="s">
        <v>1</v>
      </c>
      <c r="F319" s="216" t="s">
        <v>513</v>
      </c>
      <c r="G319" s="13"/>
      <c r="H319" s="215" t="s">
        <v>1</v>
      </c>
      <c r="I319" s="217"/>
      <c r="J319" s="13"/>
      <c r="K319" s="13"/>
      <c r="L319" s="213"/>
      <c r="M319" s="218"/>
      <c r="N319" s="219"/>
      <c r="O319" s="219"/>
      <c r="P319" s="219"/>
      <c r="Q319" s="219"/>
      <c r="R319" s="219"/>
      <c r="S319" s="219"/>
      <c r="T319" s="220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15" t="s">
        <v>166</v>
      </c>
      <c r="AU319" s="215" t="s">
        <v>90</v>
      </c>
      <c r="AV319" s="13" t="s">
        <v>85</v>
      </c>
      <c r="AW319" s="13" t="s">
        <v>31</v>
      </c>
      <c r="AX319" s="13" t="s">
        <v>78</v>
      </c>
      <c r="AY319" s="215" t="s">
        <v>158</v>
      </c>
    </row>
    <row r="320" s="14" customFormat="1">
      <c r="A320" s="14"/>
      <c r="B320" s="221"/>
      <c r="C320" s="14"/>
      <c r="D320" s="214" t="s">
        <v>166</v>
      </c>
      <c r="E320" s="222" t="s">
        <v>1</v>
      </c>
      <c r="F320" s="223" t="s">
        <v>216</v>
      </c>
      <c r="G320" s="14"/>
      <c r="H320" s="224">
        <v>10</v>
      </c>
      <c r="I320" s="225"/>
      <c r="J320" s="14"/>
      <c r="K320" s="14"/>
      <c r="L320" s="221"/>
      <c r="M320" s="226"/>
      <c r="N320" s="227"/>
      <c r="O320" s="227"/>
      <c r="P320" s="227"/>
      <c r="Q320" s="227"/>
      <c r="R320" s="227"/>
      <c r="S320" s="227"/>
      <c r="T320" s="22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22" t="s">
        <v>166</v>
      </c>
      <c r="AU320" s="222" t="s">
        <v>90</v>
      </c>
      <c r="AV320" s="14" t="s">
        <v>90</v>
      </c>
      <c r="AW320" s="14" t="s">
        <v>31</v>
      </c>
      <c r="AX320" s="14" t="s">
        <v>78</v>
      </c>
      <c r="AY320" s="222" t="s">
        <v>158</v>
      </c>
    </row>
    <row r="321" s="15" customFormat="1">
      <c r="A321" s="15"/>
      <c r="B321" s="229"/>
      <c r="C321" s="15"/>
      <c r="D321" s="214" t="s">
        <v>166</v>
      </c>
      <c r="E321" s="230" t="s">
        <v>1</v>
      </c>
      <c r="F321" s="231" t="s">
        <v>171</v>
      </c>
      <c r="G321" s="15"/>
      <c r="H321" s="232">
        <v>22.16</v>
      </c>
      <c r="I321" s="233"/>
      <c r="J321" s="15"/>
      <c r="K321" s="15"/>
      <c r="L321" s="229"/>
      <c r="M321" s="234"/>
      <c r="N321" s="235"/>
      <c r="O321" s="235"/>
      <c r="P321" s="235"/>
      <c r="Q321" s="235"/>
      <c r="R321" s="235"/>
      <c r="S321" s="235"/>
      <c r="T321" s="236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30" t="s">
        <v>166</v>
      </c>
      <c r="AU321" s="230" t="s">
        <v>90</v>
      </c>
      <c r="AV321" s="15" t="s">
        <v>164</v>
      </c>
      <c r="AW321" s="15" t="s">
        <v>31</v>
      </c>
      <c r="AX321" s="15" t="s">
        <v>85</v>
      </c>
      <c r="AY321" s="230" t="s">
        <v>158</v>
      </c>
    </row>
    <row r="322" s="2" customFormat="1" ht="16.5" customHeight="1">
      <c r="A322" s="38"/>
      <c r="B322" s="198"/>
      <c r="C322" s="237" t="s">
        <v>520</v>
      </c>
      <c r="D322" s="237" t="s">
        <v>463</v>
      </c>
      <c r="E322" s="238" t="s">
        <v>521</v>
      </c>
      <c r="F322" s="239" t="s">
        <v>522</v>
      </c>
      <c r="G322" s="240" t="s">
        <v>193</v>
      </c>
      <c r="H322" s="241">
        <v>24.376000000000001</v>
      </c>
      <c r="I322" s="242"/>
      <c r="J322" s="243">
        <f>ROUND(I322*H322,1)</f>
        <v>0</v>
      </c>
      <c r="K322" s="244"/>
      <c r="L322" s="245"/>
      <c r="M322" s="246" t="s">
        <v>1</v>
      </c>
      <c r="N322" s="247" t="s">
        <v>44</v>
      </c>
      <c r="O322" s="77"/>
      <c r="P322" s="209">
        <f>O322*H322</f>
        <v>0</v>
      </c>
      <c r="Q322" s="209">
        <v>0.0035000000000000001</v>
      </c>
      <c r="R322" s="209">
        <f>Q322*H322</f>
        <v>0.085316000000000003</v>
      </c>
      <c r="S322" s="209">
        <v>0</v>
      </c>
      <c r="T322" s="210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11" t="s">
        <v>327</v>
      </c>
      <c r="AT322" s="211" t="s">
        <v>463</v>
      </c>
      <c r="AU322" s="211" t="s">
        <v>90</v>
      </c>
      <c r="AY322" s="19" t="s">
        <v>158</v>
      </c>
      <c r="BE322" s="212">
        <f>IF(N322="základní",J322,0)</f>
        <v>0</v>
      </c>
      <c r="BF322" s="212">
        <f>IF(N322="snížená",J322,0)</f>
        <v>0</v>
      </c>
      <c r="BG322" s="212">
        <f>IF(N322="zákl. přenesená",J322,0)</f>
        <v>0</v>
      </c>
      <c r="BH322" s="212">
        <f>IF(N322="sníž. přenesená",J322,0)</f>
        <v>0</v>
      </c>
      <c r="BI322" s="212">
        <f>IF(N322="nulová",J322,0)</f>
        <v>0</v>
      </c>
      <c r="BJ322" s="19" t="s">
        <v>90</v>
      </c>
      <c r="BK322" s="212">
        <f>ROUND(I322*H322,1)</f>
        <v>0</v>
      </c>
      <c r="BL322" s="19" t="s">
        <v>241</v>
      </c>
      <c r="BM322" s="211" t="s">
        <v>523</v>
      </c>
    </row>
    <row r="323" s="14" customFormat="1">
      <c r="A323" s="14"/>
      <c r="B323" s="221"/>
      <c r="C323" s="14"/>
      <c r="D323" s="214" t="s">
        <v>166</v>
      </c>
      <c r="E323" s="14"/>
      <c r="F323" s="223" t="s">
        <v>524</v>
      </c>
      <c r="G323" s="14"/>
      <c r="H323" s="224">
        <v>24.376000000000001</v>
      </c>
      <c r="I323" s="225"/>
      <c r="J323" s="14"/>
      <c r="K323" s="14"/>
      <c r="L323" s="221"/>
      <c r="M323" s="226"/>
      <c r="N323" s="227"/>
      <c r="O323" s="227"/>
      <c r="P323" s="227"/>
      <c r="Q323" s="227"/>
      <c r="R323" s="227"/>
      <c r="S323" s="227"/>
      <c r="T323" s="22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22" t="s">
        <v>166</v>
      </c>
      <c r="AU323" s="222" t="s">
        <v>90</v>
      </c>
      <c r="AV323" s="14" t="s">
        <v>90</v>
      </c>
      <c r="AW323" s="14" t="s">
        <v>3</v>
      </c>
      <c r="AX323" s="14" t="s">
        <v>85</v>
      </c>
      <c r="AY323" s="222" t="s">
        <v>158</v>
      </c>
    </row>
    <row r="324" s="2" customFormat="1" ht="16.5" customHeight="1">
      <c r="A324" s="38"/>
      <c r="B324" s="198"/>
      <c r="C324" s="199" t="s">
        <v>525</v>
      </c>
      <c r="D324" s="199" t="s">
        <v>160</v>
      </c>
      <c r="E324" s="200" t="s">
        <v>526</v>
      </c>
      <c r="F324" s="201" t="s">
        <v>527</v>
      </c>
      <c r="G324" s="202" t="s">
        <v>188</v>
      </c>
      <c r="H324" s="203">
        <v>4</v>
      </c>
      <c r="I324" s="204"/>
      <c r="J324" s="205">
        <f>ROUND(I324*H324,1)</f>
        <v>0</v>
      </c>
      <c r="K324" s="206"/>
      <c r="L324" s="39"/>
      <c r="M324" s="207" t="s">
        <v>1</v>
      </c>
      <c r="N324" s="208" t="s">
        <v>44</v>
      </c>
      <c r="O324" s="77"/>
      <c r="P324" s="209">
        <f>O324*H324</f>
        <v>0</v>
      </c>
      <c r="Q324" s="209">
        <v>0</v>
      </c>
      <c r="R324" s="209">
        <f>Q324*H324</f>
        <v>0</v>
      </c>
      <c r="S324" s="209">
        <v>0</v>
      </c>
      <c r="T324" s="210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11" t="s">
        <v>241</v>
      </c>
      <c r="AT324" s="211" t="s">
        <v>160</v>
      </c>
      <c r="AU324" s="211" t="s">
        <v>90</v>
      </c>
      <c r="AY324" s="19" t="s">
        <v>158</v>
      </c>
      <c r="BE324" s="212">
        <f>IF(N324="základní",J324,0)</f>
        <v>0</v>
      </c>
      <c r="BF324" s="212">
        <f>IF(N324="snížená",J324,0)</f>
        <v>0</v>
      </c>
      <c r="BG324" s="212">
        <f>IF(N324="zákl. přenesená",J324,0)</f>
        <v>0</v>
      </c>
      <c r="BH324" s="212">
        <f>IF(N324="sníž. přenesená",J324,0)</f>
        <v>0</v>
      </c>
      <c r="BI324" s="212">
        <f>IF(N324="nulová",J324,0)</f>
        <v>0</v>
      </c>
      <c r="BJ324" s="19" t="s">
        <v>90</v>
      </c>
      <c r="BK324" s="212">
        <f>ROUND(I324*H324,1)</f>
        <v>0</v>
      </c>
      <c r="BL324" s="19" t="s">
        <v>241</v>
      </c>
      <c r="BM324" s="211" t="s">
        <v>528</v>
      </c>
    </row>
    <row r="325" s="14" customFormat="1">
      <c r="A325" s="14"/>
      <c r="B325" s="221"/>
      <c r="C325" s="14"/>
      <c r="D325" s="214" t="s">
        <v>166</v>
      </c>
      <c r="E325" s="222" t="s">
        <v>1</v>
      </c>
      <c r="F325" s="223" t="s">
        <v>529</v>
      </c>
      <c r="G325" s="14"/>
      <c r="H325" s="224">
        <v>4</v>
      </c>
      <c r="I325" s="225"/>
      <c r="J325" s="14"/>
      <c r="K325" s="14"/>
      <c r="L325" s="221"/>
      <c r="M325" s="226"/>
      <c r="N325" s="227"/>
      <c r="O325" s="227"/>
      <c r="P325" s="227"/>
      <c r="Q325" s="227"/>
      <c r="R325" s="227"/>
      <c r="S325" s="227"/>
      <c r="T325" s="22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22" t="s">
        <v>166</v>
      </c>
      <c r="AU325" s="222" t="s">
        <v>90</v>
      </c>
      <c r="AV325" s="14" t="s">
        <v>90</v>
      </c>
      <c r="AW325" s="14" t="s">
        <v>31</v>
      </c>
      <c r="AX325" s="14" t="s">
        <v>85</v>
      </c>
      <c r="AY325" s="222" t="s">
        <v>158</v>
      </c>
    </row>
    <row r="326" s="2" customFormat="1" ht="21.75" customHeight="1">
      <c r="A326" s="38"/>
      <c r="B326" s="198"/>
      <c r="C326" s="237" t="s">
        <v>530</v>
      </c>
      <c r="D326" s="237" t="s">
        <v>463</v>
      </c>
      <c r="E326" s="238" t="s">
        <v>531</v>
      </c>
      <c r="F326" s="239" t="s">
        <v>532</v>
      </c>
      <c r="G326" s="240" t="s">
        <v>188</v>
      </c>
      <c r="H326" s="241">
        <v>4.4000000000000004</v>
      </c>
      <c r="I326" s="242"/>
      <c r="J326" s="243">
        <f>ROUND(I326*H326,1)</f>
        <v>0</v>
      </c>
      <c r="K326" s="244"/>
      <c r="L326" s="245"/>
      <c r="M326" s="246" t="s">
        <v>1</v>
      </c>
      <c r="N326" s="247" t="s">
        <v>44</v>
      </c>
      <c r="O326" s="77"/>
      <c r="P326" s="209">
        <f>O326*H326</f>
        <v>0</v>
      </c>
      <c r="Q326" s="209">
        <v>0.00029999999999999997</v>
      </c>
      <c r="R326" s="209">
        <f>Q326*H326</f>
        <v>0.00132</v>
      </c>
      <c r="S326" s="209">
        <v>0</v>
      </c>
      <c r="T326" s="210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11" t="s">
        <v>327</v>
      </c>
      <c r="AT326" s="211" t="s">
        <v>463</v>
      </c>
      <c r="AU326" s="211" t="s">
        <v>90</v>
      </c>
      <c r="AY326" s="19" t="s">
        <v>158</v>
      </c>
      <c r="BE326" s="212">
        <f>IF(N326="základní",J326,0)</f>
        <v>0</v>
      </c>
      <c r="BF326" s="212">
        <f>IF(N326="snížená",J326,0)</f>
        <v>0</v>
      </c>
      <c r="BG326" s="212">
        <f>IF(N326="zákl. přenesená",J326,0)</f>
        <v>0</v>
      </c>
      <c r="BH326" s="212">
        <f>IF(N326="sníž. přenesená",J326,0)</f>
        <v>0</v>
      </c>
      <c r="BI326" s="212">
        <f>IF(N326="nulová",J326,0)</f>
        <v>0</v>
      </c>
      <c r="BJ326" s="19" t="s">
        <v>90</v>
      </c>
      <c r="BK326" s="212">
        <f>ROUND(I326*H326,1)</f>
        <v>0</v>
      </c>
      <c r="BL326" s="19" t="s">
        <v>241</v>
      </c>
      <c r="BM326" s="211" t="s">
        <v>533</v>
      </c>
    </row>
    <row r="327" s="14" customFormat="1">
      <c r="A327" s="14"/>
      <c r="B327" s="221"/>
      <c r="C327" s="14"/>
      <c r="D327" s="214" t="s">
        <v>166</v>
      </c>
      <c r="E327" s="14"/>
      <c r="F327" s="223" t="s">
        <v>534</v>
      </c>
      <c r="G327" s="14"/>
      <c r="H327" s="224">
        <v>4.4000000000000004</v>
      </c>
      <c r="I327" s="225"/>
      <c r="J327" s="14"/>
      <c r="K327" s="14"/>
      <c r="L327" s="221"/>
      <c r="M327" s="226"/>
      <c r="N327" s="227"/>
      <c r="O327" s="227"/>
      <c r="P327" s="227"/>
      <c r="Q327" s="227"/>
      <c r="R327" s="227"/>
      <c r="S327" s="227"/>
      <c r="T327" s="228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22" t="s">
        <v>166</v>
      </c>
      <c r="AU327" s="222" t="s">
        <v>90</v>
      </c>
      <c r="AV327" s="14" t="s">
        <v>90</v>
      </c>
      <c r="AW327" s="14" t="s">
        <v>3</v>
      </c>
      <c r="AX327" s="14" t="s">
        <v>85</v>
      </c>
      <c r="AY327" s="222" t="s">
        <v>158</v>
      </c>
    </row>
    <row r="328" s="2" customFormat="1" ht="21.75" customHeight="1">
      <c r="A328" s="38"/>
      <c r="B328" s="198"/>
      <c r="C328" s="199" t="s">
        <v>535</v>
      </c>
      <c r="D328" s="199" t="s">
        <v>160</v>
      </c>
      <c r="E328" s="200" t="s">
        <v>536</v>
      </c>
      <c r="F328" s="201" t="s">
        <v>537</v>
      </c>
      <c r="G328" s="202" t="s">
        <v>180</v>
      </c>
      <c r="H328" s="203">
        <v>0.26000000000000001</v>
      </c>
      <c r="I328" s="204"/>
      <c r="J328" s="205">
        <f>ROUND(I328*H328,1)</f>
        <v>0</v>
      </c>
      <c r="K328" s="206"/>
      <c r="L328" s="39"/>
      <c r="M328" s="207" t="s">
        <v>1</v>
      </c>
      <c r="N328" s="208" t="s">
        <v>44</v>
      </c>
      <c r="O328" s="77"/>
      <c r="P328" s="209">
        <f>O328*H328</f>
        <v>0</v>
      </c>
      <c r="Q328" s="209">
        <v>0</v>
      </c>
      <c r="R328" s="209">
        <f>Q328*H328</f>
        <v>0</v>
      </c>
      <c r="S328" s="209">
        <v>0</v>
      </c>
      <c r="T328" s="210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11" t="s">
        <v>241</v>
      </c>
      <c r="AT328" s="211" t="s">
        <v>160</v>
      </c>
      <c r="AU328" s="211" t="s">
        <v>90</v>
      </c>
      <c r="AY328" s="19" t="s">
        <v>158</v>
      </c>
      <c r="BE328" s="212">
        <f>IF(N328="základní",J328,0)</f>
        <v>0</v>
      </c>
      <c r="BF328" s="212">
        <f>IF(N328="snížená",J328,0)</f>
        <v>0</v>
      </c>
      <c r="BG328" s="212">
        <f>IF(N328="zákl. přenesená",J328,0)</f>
        <v>0</v>
      </c>
      <c r="BH328" s="212">
        <f>IF(N328="sníž. přenesená",J328,0)</f>
        <v>0</v>
      </c>
      <c r="BI328" s="212">
        <f>IF(N328="nulová",J328,0)</f>
        <v>0</v>
      </c>
      <c r="BJ328" s="19" t="s">
        <v>90</v>
      </c>
      <c r="BK328" s="212">
        <f>ROUND(I328*H328,1)</f>
        <v>0</v>
      </c>
      <c r="BL328" s="19" t="s">
        <v>241</v>
      </c>
      <c r="BM328" s="211" t="s">
        <v>538</v>
      </c>
    </row>
    <row r="329" s="12" customFormat="1" ht="22.8" customHeight="1">
      <c r="A329" s="12"/>
      <c r="B329" s="185"/>
      <c r="C329" s="12"/>
      <c r="D329" s="186" t="s">
        <v>77</v>
      </c>
      <c r="E329" s="196" t="s">
        <v>539</v>
      </c>
      <c r="F329" s="196" t="s">
        <v>540</v>
      </c>
      <c r="G329" s="12"/>
      <c r="H329" s="12"/>
      <c r="I329" s="188"/>
      <c r="J329" s="197">
        <f>BK329</f>
        <v>0</v>
      </c>
      <c r="K329" s="12"/>
      <c r="L329" s="185"/>
      <c r="M329" s="190"/>
      <c r="N329" s="191"/>
      <c r="O329" s="191"/>
      <c r="P329" s="192">
        <f>SUM(P330:P334)</f>
        <v>0</v>
      </c>
      <c r="Q329" s="191"/>
      <c r="R329" s="192">
        <f>SUM(R330:R334)</f>
        <v>0.28666999999999998</v>
      </c>
      <c r="S329" s="191"/>
      <c r="T329" s="193">
        <f>SUM(T330:T334)</f>
        <v>0.046586799999999998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186" t="s">
        <v>90</v>
      </c>
      <c r="AT329" s="194" t="s">
        <v>77</v>
      </c>
      <c r="AU329" s="194" t="s">
        <v>85</v>
      </c>
      <c r="AY329" s="186" t="s">
        <v>158</v>
      </c>
      <c r="BK329" s="195">
        <f>SUM(BK330:BK334)</f>
        <v>0</v>
      </c>
    </row>
    <row r="330" s="2" customFormat="1" ht="16.5" customHeight="1">
      <c r="A330" s="38"/>
      <c r="B330" s="198"/>
      <c r="C330" s="199" t="s">
        <v>541</v>
      </c>
      <c r="D330" s="199" t="s">
        <v>160</v>
      </c>
      <c r="E330" s="200" t="s">
        <v>542</v>
      </c>
      <c r="F330" s="201" t="s">
        <v>543</v>
      </c>
      <c r="G330" s="202" t="s">
        <v>193</v>
      </c>
      <c r="H330" s="203">
        <v>150.28</v>
      </c>
      <c r="I330" s="204"/>
      <c r="J330" s="205">
        <f>ROUND(I330*H330,1)</f>
        <v>0</v>
      </c>
      <c r="K330" s="206"/>
      <c r="L330" s="39"/>
      <c r="M330" s="207" t="s">
        <v>1</v>
      </c>
      <c r="N330" s="208" t="s">
        <v>44</v>
      </c>
      <c r="O330" s="77"/>
      <c r="P330" s="209">
        <f>O330*H330</f>
        <v>0</v>
      </c>
      <c r="Q330" s="209">
        <v>0.001</v>
      </c>
      <c r="R330" s="209">
        <f>Q330*H330</f>
        <v>0.15028</v>
      </c>
      <c r="S330" s="209">
        <v>0.00031</v>
      </c>
      <c r="T330" s="210">
        <f>S330*H330</f>
        <v>0.046586799999999998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11" t="s">
        <v>241</v>
      </c>
      <c r="AT330" s="211" t="s">
        <v>160</v>
      </c>
      <c r="AU330" s="211" t="s">
        <v>90</v>
      </c>
      <c r="AY330" s="19" t="s">
        <v>158</v>
      </c>
      <c r="BE330" s="212">
        <f>IF(N330="základní",J330,0)</f>
        <v>0</v>
      </c>
      <c r="BF330" s="212">
        <f>IF(N330="snížená",J330,0)</f>
        <v>0</v>
      </c>
      <c r="BG330" s="212">
        <f>IF(N330="zákl. přenesená",J330,0)</f>
        <v>0</v>
      </c>
      <c r="BH330" s="212">
        <f>IF(N330="sníž. přenesená",J330,0)</f>
        <v>0</v>
      </c>
      <c r="BI330" s="212">
        <f>IF(N330="nulová",J330,0)</f>
        <v>0</v>
      </c>
      <c r="BJ330" s="19" t="s">
        <v>90</v>
      </c>
      <c r="BK330" s="212">
        <f>ROUND(I330*H330,1)</f>
        <v>0</v>
      </c>
      <c r="BL330" s="19" t="s">
        <v>241</v>
      </c>
      <c r="BM330" s="211" t="s">
        <v>544</v>
      </c>
    </row>
    <row r="331" s="14" customFormat="1">
      <c r="A331" s="14"/>
      <c r="B331" s="221"/>
      <c r="C331" s="14"/>
      <c r="D331" s="214" t="s">
        <v>166</v>
      </c>
      <c r="E331" s="222" t="s">
        <v>1</v>
      </c>
      <c r="F331" s="223" t="s">
        <v>545</v>
      </c>
      <c r="G331" s="14"/>
      <c r="H331" s="224">
        <v>150.28</v>
      </c>
      <c r="I331" s="225"/>
      <c r="J331" s="14"/>
      <c r="K331" s="14"/>
      <c r="L331" s="221"/>
      <c r="M331" s="226"/>
      <c r="N331" s="227"/>
      <c r="O331" s="227"/>
      <c r="P331" s="227"/>
      <c r="Q331" s="227"/>
      <c r="R331" s="227"/>
      <c r="S331" s="227"/>
      <c r="T331" s="22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22" t="s">
        <v>166</v>
      </c>
      <c r="AU331" s="222" t="s">
        <v>90</v>
      </c>
      <c r="AV331" s="14" t="s">
        <v>90</v>
      </c>
      <c r="AW331" s="14" t="s">
        <v>31</v>
      </c>
      <c r="AX331" s="14" t="s">
        <v>85</v>
      </c>
      <c r="AY331" s="222" t="s">
        <v>158</v>
      </c>
    </row>
    <row r="332" s="2" customFormat="1" ht="21.75" customHeight="1">
      <c r="A332" s="38"/>
      <c r="B332" s="198"/>
      <c r="C332" s="199" t="s">
        <v>546</v>
      </c>
      <c r="D332" s="199" t="s">
        <v>160</v>
      </c>
      <c r="E332" s="200" t="s">
        <v>547</v>
      </c>
      <c r="F332" s="201" t="s">
        <v>548</v>
      </c>
      <c r="G332" s="202" t="s">
        <v>193</v>
      </c>
      <c r="H332" s="203">
        <v>150.28</v>
      </c>
      <c r="I332" s="204"/>
      <c r="J332" s="205">
        <f>ROUND(I332*H332,1)</f>
        <v>0</v>
      </c>
      <c r="K332" s="206"/>
      <c r="L332" s="39"/>
      <c r="M332" s="207" t="s">
        <v>1</v>
      </c>
      <c r="N332" s="208" t="s">
        <v>44</v>
      </c>
      <c r="O332" s="77"/>
      <c r="P332" s="209">
        <f>O332*H332</f>
        <v>0</v>
      </c>
      <c r="Q332" s="209">
        <v>0</v>
      </c>
      <c r="R332" s="209">
        <f>Q332*H332</f>
        <v>0</v>
      </c>
      <c r="S332" s="209">
        <v>0</v>
      </c>
      <c r="T332" s="210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11" t="s">
        <v>241</v>
      </c>
      <c r="AT332" s="211" t="s">
        <v>160</v>
      </c>
      <c r="AU332" s="211" t="s">
        <v>90</v>
      </c>
      <c r="AY332" s="19" t="s">
        <v>158</v>
      </c>
      <c r="BE332" s="212">
        <f>IF(N332="základní",J332,0)</f>
        <v>0</v>
      </c>
      <c r="BF332" s="212">
        <f>IF(N332="snížená",J332,0)</f>
        <v>0</v>
      </c>
      <c r="BG332" s="212">
        <f>IF(N332="zákl. přenesená",J332,0)</f>
        <v>0</v>
      </c>
      <c r="BH332" s="212">
        <f>IF(N332="sníž. přenesená",J332,0)</f>
        <v>0</v>
      </c>
      <c r="BI332" s="212">
        <f>IF(N332="nulová",J332,0)</f>
        <v>0</v>
      </c>
      <c r="BJ332" s="19" t="s">
        <v>90</v>
      </c>
      <c r="BK332" s="212">
        <f>ROUND(I332*H332,1)</f>
        <v>0</v>
      </c>
      <c r="BL332" s="19" t="s">
        <v>241</v>
      </c>
      <c r="BM332" s="211" t="s">
        <v>549</v>
      </c>
    </row>
    <row r="333" s="2" customFormat="1" ht="21.75" customHeight="1">
      <c r="A333" s="38"/>
      <c r="B333" s="198"/>
      <c r="C333" s="199" t="s">
        <v>550</v>
      </c>
      <c r="D333" s="199" t="s">
        <v>160</v>
      </c>
      <c r="E333" s="200" t="s">
        <v>551</v>
      </c>
      <c r="F333" s="201" t="s">
        <v>552</v>
      </c>
      <c r="G333" s="202" t="s">
        <v>193</v>
      </c>
      <c r="H333" s="203">
        <v>296.5</v>
      </c>
      <c r="I333" s="204"/>
      <c r="J333" s="205">
        <f>ROUND(I333*H333,1)</f>
        <v>0</v>
      </c>
      <c r="K333" s="206"/>
      <c r="L333" s="39"/>
      <c r="M333" s="207" t="s">
        <v>1</v>
      </c>
      <c r="N333" s="208" t="s">
        <v>44</v>
      </c>
      <c r="O333" s="77"/>
      <c r="P333" s="209">
        <f>O333*H333</f>
        <v>0</v>
      </c>
      <c r="Q333" s="209">
        <v>0.00020000000000000001</v>
      </c>
      <c r="R333" s="209">
        <f>Q333*H333</f>
        <v>0.059300000000000005</v>
      </c>
      <c r="S333" s="209">
        <v>0</v>
      </c>
      <c r="T333" s="210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11" t="s">
        <v>241</v>
      </c>
      <c r="AT333" s="211" t="s">
        <v>160</v>
      </c>
      <c r="AU333" s="211" t="s">
        <v>90</v>
      </c>
      <c r="AY333" s="19" t="s">
        <v>158</v>
      </c>
      <c r="BE333" s="212">
        <f>IF(N333="základní",J333,0)</f>
        <v>0</v>
      </c>
      <c r="BF333" s="212">
        <f>IF(N333="snížená",J333,0)</f>
        <v>0</v>
      </c>
      <c r="BG333" s="212">
        <f>IF(N333="zákl. přenesená",J333,0)</f>
        <v>0</v>
      </c>
      <c r="BH333" s="212">
        <f>IF(N333="sníž. přenesená",J333,0)</f>
        <v>0</v>
      </c>
      <c r="BI333" s="212">
        <f>IF(N333="nulová",J333,0)</f>
        <v>0</v>
      </c>
      <c r="BJ333" s="19" t="s">
        <v>90</v>
      </c>
      <c r="BK333" s="212">
        <f>ROUND(I333*H333,1)</f>
        <v>0</v>
      </c>
      <c r="BL333" s="19" t="s">
        <v>241</v>
      </c>
      <c r="BM333" s="211" t="s">
        <v>553</v>
      </c>
    </row>
    <row r="334" s="2" customFormat="1" ht="21.75" customHeight="1">
      <c r="A334" s="38"/>
      <c r="B334" s="198"/>
      <c r="C334" s="199" t="s">
        <v>554</v>
      </c>
      <c r="D334" s="199" t="s">
        <v>160</v>
      </c>
      <c r="E334" s="200" t="s">
        <v>555</v>
      </c>
      <c r="F334" s="201" t="s">
        <v>556</v>
      </c>
      <c r="G334" s="202" t="s">
        <v>193</v>
      </c>
      <c r="H334" s="203">
        <v>296.5</v>
      </c>
      <c r="I334" s="204"/>
      <c r="J334" s="205">
        <f>ROUND(I334*H334,1)</f>
        <v>0</v>
      </c>
      <c r="K334" s="206"/>
      <c r="L334" s="39"/>
      <c r="M334" s="207" t="s">
        <v>1</v>
      </c>
      <c r="N334" s="208" t="s">
        <v>44</v>
      </c>
      <c r="O334" s="77"/>
      <c r="P334" s="209">
        <f>O334*H334</f>
        <v>0</v>
      </c>
      <c r="Q334" s="209">
        <v>0.00025999999999999998</v>
      </c>
      <c r="R334" s="209">
        <f>Q334*H334</f>
        <v>0.077089999999999992</v>
      </c>
      <c r="S334" s="209">
        <v>0</v>
      </c>
      <c r="T334" s="210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11" t="s">
        <v>241</v>
      </c>
      <c r="AT334" s="211" t="s">
        <v>160</v>
      </c>
      <c r="AU334" s="211" t="s">
        <v>90</v>
      </c>
      <c r="AY334" s="19" t="s">
        <v>158</v>
      </c>
      <c r="BE334" s="212">
        <f>IF(N334="základní",J334,0)</f>
        <v>0</v>
      </c>
      <c r="BF334" s="212">
        <f>IF(N334="snížená",J334,0)</f>
        <v>0</v>
      </c>
      <c r="BG334" s="212">
        <f>IF(N334="zákl. přenesená",J334,0)</f>
        <v>0</v>
      </c>
      <c r="BH334" s="212">
        <f>IF(N334="sníž. přenesená",J334,0)</f>
        <v>0</v>
      </c>
      <c r="BI334" s="212">
        <f>IF(N334="nulová",J334,0)</f>
        <v>0</v>
      </c>
      <c r="BJ334" s="19" t="s">
        <v>90</v>
      </c>
      <c r="BK334" s="212">
        <f>ROUND(I334*H334,1)</f>
        <v>0</v>
      </c>
      <c r="BL334" s="19" t="s">
        <v>241</v>
      </c>
      <c r="BM334" s="211" t="s">
        <v>557</v>
      </c>
    </row>
    <row r="335" s="12" customFormat="1" ht="25.92" customHeight="1">
      <c r="A335" s="12"/>
      <c r="B335" s="185"/>
      <c r="C335" s="12"/>
      <c r="D335" s="186" t="s">
        <v>77</v>
      </c>
      <c r="E335" s="187" t="s">
        <v>558</v>
      </c>
      <c r="F335" s="187" t="s">
        <v>559</v>
      </c>
      <c r="G335" s="12"/>
      <c r="H335" s="12"/>
      <c r="I335" s="188"/>
      <c r="J335" s="189">
        <f>BK335</f>
        <v>0</v>
      </c>
      <c r="K335" s="12"/>
      <c r="L335" s="185"/>
      <c r="M335" s="190"/>
      <c r="N335" s="191"/>
      <c r="O335" s="191"/>
      <c r="P335" s="192">
        <f>P336+P343</f>
        <v>0</v>
      </c>
      <c r="Q335" s="191"/>
      <c r="R335" s="192">
        <f>R336+R343</f>
        <v>0</v>
      </c>
      <c r="S335" s="191"/>
      <c r="T335" s="193">
        <f>T336+T343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186" t="s">
        <v>190</v>
      </c>
      <c r="AT335" s="194" t="s">
        <v>77</v>
      </c>
      <c r="AU335" s="194" t="s">
        <v>78</v>
      </c>
      <c r="AY335" s="186" t="s">
        <v>158</v>
      </c>
      <c r="BK335" s="195">
        <f>BK336+BK343</f>
        <v>0</v>
      </c>
    </row>
    <row r="336" s="12" customFormat="1" ht="22.8" customHeight="1">
      <c r="A336" s="12"/>
      <c r="B336" s="185"/>
      <c r="C336" s="12"/>
      <c r="D336" s="186" t="s">
        <v>77</v>
      </c>
      <c r="E336" s="196" t="s">
        <v>560</v>
      </c>
      <c r="F336" s="196" t="s">
        <v>561</v>
      </c>
      <c r="G336" s="12"/>
      <c r="H336" s="12"/>
      <c r="I336" s="188"/>
      <c r="J336" s="197">
        <f>BK336</f>
        <v>0</v>
      </c>
      <c r="K336" s="12"/>
      <c r="L336" s="185"/>
      <c r="M336" s="190"/>
      <c r="N336" s="191"/>
      <c r="O336" s="191"/>
      <c r="P336" s="192">
        <f>SUM(P337:P342)</f>
        <v>0</v>
      </c>
      <c r="Q336" s="191"/>
      <c r="R336" s="192">
        <f>SUM(R337:R342)</f>
        <v>0</v>
      </c>
      <c r="S336" s="191"/>
      <c r="T336" s="193">
        <f>SUM(T337:T342)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186" t="s">
        <v>190</v>
      </c>
      <c r="AT336" s="194" t="s">
        <v>77</v>
      </c>
      <c r="AU336" s="194" t="s">
        <v>85</v>
      </c>
      <c r="AY336" s="186" t="s">
        <v>158</v>
      </c>
      <c r="BK336" s="195">
        <f>SUM(BK337:BK342)</f>
        <v>0</v>
      </c>
    </row>
    <row r="337" s="2" customFormat="1" ht="16.5" customHeight="1">
      <c r="A337" s="38"/>
      <c r="B337" s="198"/>
      <c r="C337" s="199" t="s">
        <v>562</v>
      </c>
      <c r="D337" s="199" t="s">
        <v>160</v>
      </c>
      <c r="E337" s="200" t="s">
        <v>563</v>
      </c>
      <c r="F337" s="201" t="s">
        <v>564</v>
      </c>
      <c r="G337" s="202" t="s">
        <v>361</v>
      </c>
      <c r="H337" s="203">
        <v>2</v>
      </c>
      <c r="I337" s="204"/>
      <c r="J337" s="205">
        <f>ROUND(I337*H337,1)</f>
        <v>0</v>
      </c>
      <c r="K337" s="206"/>
      <c r="L337" s="39"/>
      <c r="M337" s="207" t="s">
        <v>1</v>
      </c>
      <c r="N337" s="208" t="s">
        <v>44</v>
      </c>
      <c r="O337" s="77"/>
      <c r="P337" s="209">
        <f>O337*H337</f>
        <v>0</v>
      </c>
      <c r="Q337" s="209">
        <v>0</v>
      </c>
      <c r="R337" s="209">
        <f>Q337*H337</f>
        <v>0</v>
      </c>
      <c r="S337" s="209">
        <v>0</v>
      </c>
      <c r="T337" s="210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11" t="s">
        <v>565</v>
      </c>
      <c r="AT337" s="211" t="s">
        <v>160</v>
      </c>
      <c r="AU337" s="211" t="s">
        <v>90</v>
      </c>
      <c r="AY337" s="19" t="s">
        <v>158</v>
      </c>
      <c r="BE337" s="212">
        <f>IF(N337="základní",J337,0)</f>
        <v>0</v>
      </c>
      <c r="BF337" s="212">
        <f>IF(N337="snížená",J337,0)</f>
        <v>0</v>
      </c>
      <c r="BG337" s="212">
        <f>IF(N337="zákl. přenesená",J337,0)</f>
        <v>0</v>
      </c>
      <c r="BH337" s="212">
        <f>IF(N337="sníž. přenesená",J337,0)</f>
        <v>0</v>
      </c>
      <c r="BI337" s="212">
        <f>IF(N337="nulová",J337,0)</f>
        <v>0</v>
      </c>
      <c r="BJ337" s="19" t="s">
        <v>90</v>
      </c>
      <c r="BK337" s="212">
        <f>ROUND(I337*H337,1)</f>
        <v>0</v>
      </c>
      <c r="BL337" s="19" t="s">
        <v>565</v>
      </c>
      <c r="BM337" s="211" t="s">
        <v>566</v>
      </c>
    </row>
    <row r="338" s="13" customFormat="1">
      <c r="A338" s="13"/>
      <c r="B338" s="213"/>
      <c r="C338" s="13"/>
      <c r="D338" s="214" t="s">
        <v>166</v>
      </c>
      <c r="E338" s="215" t="s">
        <v>1</v>
      </c>
      <c r="F338" s="216" t="s">
        <v>567</v>
      </c>
      <c r="G338" s="13"/>
      <c r="H338" s="215" t="s">
        <v>1</v>
      </c>
      <c r="I338" s="217"/>
      <c r="J338" s="13"/>
      <c r="K338" s="13"/>
      <c r="L338" s="213"/>
      <c r="M338" s="218"/>
      <c r="N338" s="219"/>
      <c r="O338" s="219"/>
      <c r="P338" s="219"/>
      <c r="Q338" s="219"/>
      <c r="R338" s="219"/>
      <c r="S338" s="219"/>
      <c r="T338" s="22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15" t="s">
        <v>166</v>
      </c>
      <c r="AU338" s="215" t="s">
        <v>90</v>
      </c>
      <c r="AV338" s="13" t="s">
        <v>85</v>
      </c>
      <c r="AW338" s="13" t="s">
        <v>31</v>
      </c>
      <c r="AX338" s="13" t="s">
        <v>78</v>
      </c>
      <c r="AY338" s="215" t="s">
        <v>158</v>
      </c>
    </row>
    <row r="339" s="14" customFormat="1">
      <c r="A339" s="14"/>
      <c r="B339" s="221"/>
      <c r="C339" s="14"/>
      <c r="D339" s="214" t="s">
        <v>166</v>
      </c>
      <c r="E339" s="222" t="s">
        <v>1</v>
      </c>
      <c r="F339" s="223" t="s">
        <v>90</v>
      </c>
      <c r="G339" s="14"/>
      <c r="H339" s="224">
        <v>2</v>
      </c>
      <c r="I339" s="225"/>
      <c r="J339" s="14"/>
      <c r="K339" s="14"/>
      <c r="L339" s="221"/>
      <c r="M339" s="226"/>
      <c r="N339" s="227"/>
      <c r="O339" s="227"/>
      <c r="P339" s="227"/>
      <c r="Q339" s="227"/>
      <c r="R339" s="227"/>
      <c r="S339" s="227"/>
      <c r="T339" s="228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22" t="s">
        <v>166</v>
      </c>
      <c r="AU339" s="222" t="s">
        <v>90</v>
      </c>
      <c r="AV339" s="14" t="s">
        <v>90</v>
      </c>
      <c r="AW339" s="14" t="s">
        <v>31</v>
      </c>
      <c r="AX339" s="14" t="s">
        <v>85</v>
      </c>
      <c r="AY339" s="222" t="s">
        <v>158</v>
      </c>
    </row>
    <row r="340" s="2" customFormat="1" ht="16.5" customHeight="1">
      <c r="A340" s="38"/>
      <c r="B340" s="198"/>
      <c r="C340" s="199" t="s">
        <v>568</v>
      </c>
      <c r="D340" s="199" t="s">
        <v>160</v>
      </c>
      <c r="E340" s="200" t="s">
        <v>569</v>
      </c>
      <c r="F340" s="201" t="s">
        <v>570</v>
      </c>
      <c r="G340" s="202" t="s">
        <v>361</v>
      </c>
      <c r="H340" s="203">
        <v>1</v>
      </c>
      <c r="I340" s="204"/>
      <c r="J340" s="205">
        <f>ROUND(I340*H340,1)</f>
        <v>0</v>
      </c>
      <c r="K340" s="206"/>
      <c r="L340" s="39"/>
      <c r="M340" s="207" t="s">
        <v>1</v>
      </c>
      <c r="N340" s="208" t="s">
        <v>44</v>
      </c>
      <c r="O340" s="77"/>
      <c r="P340" s="209">
        <f>O340*H340</f>
        <v>0</v>
      </c>
      <c r="Q340" s="209">
        <v>0</v>
      </c>
      <c r="R340" s="209">
        <f>Q340*H340</f>
        <v>0</v>
      </c>
      <c r="S340" s="209">
        <v>0</v>
      </c>
      <c r="T340" s="210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11" t="s">
        <v>565</v>
      </c>
      <c r="AT340" s="211" t="s">
        <v>160</v>
      </c>
      <c r="AU340" s="211" t="s">
        <v>90</v>
      </c>
      <c r="AY340" s="19" t="s">
        <v>158</v>
      </c>
      <c r="BE340" s="212">
        <f>IF(N340="základní",J340,0)</f>
        <v>0</v>
      </c>
      <c r="BF340" s="212">
        <f>IF(N340="snížená",J340,0)</f>
        <v>0</v>
      </c>
      <c r="BG340" s="212">
        <f>IF(N340="zákl. přenesená",J340,0)</f>
        <v>0</v>
      </c>
      <c r="BH340" s="212">
        <f>IF(N340="sníž. přenesená",J340,0)</f>
        <v>0</v>
      </c>
      <c r="BI340" s="212">
        <f>IF(N340="nulová",J340,0)</f>
        <v>0</v>
      </c>
      <c r="BJ340" s="19" t="s">
        <v>90</v>
      </c>
      <c r="BK340" s="212">
        <f>ROUND(I340*H340,1)</f>
        <v>0</v>
      </c>
      <c r="BL340" s="19" t="s">
        <v>565</v>
      </c>
      <c r="BM340" s="211" t="s">
        <v>571</v>
      </c>
    </row>
    <row r="341" s="2" customFormat="1" ht="16.5" customHeight="1">
      <c r="A341" s="38"/>
      <c r="B341" s="198"/>
      <c r="C341" s="199" t="s">
        <v>572</v>
      </c>
      <c r="D341" s="199" t="s">
        <v>160</v>
      </c>
      <c r="E341" s="200" t="s">
        <v>573</v>
      </c>
      <c r="F341" s="201" t="s">
        <v>574</v>
      </c>
      <c r="G341" s="202" t="s">
        <v>361</v>
      </c>
      <c r="H341" s="203">
        <v>1</v>
      </c>
      <c r="I341" s="204"/>
      <c r="J341" s="205">
        <f>ROUND(I341*H341,1)</f>
        <v>0</v>
      </c>
      <c r="K341" s="206"/>
      <c r="L341" s="39"/>
      <c r="M341" s="207" t="s">
        <v>1</v>
      </c>
      <c r="N341" s="208" t="s">
        <v>44</v>
      </c>
      <c r="O341" s="77"/>
      <c r="P341" s="209">
        <f>O341*H341</f>
        <v>0</v>
      </c>
      <c r="Q341" s="209">
        <v>0</v>
      </c>
      <c r="R341" s="209">
        <f>Q341*H341</f>
        <v>0</v>
      </c>
      <c r="S341" s="209">
        <v>0</v>
      </c>
      <c r="T341" s="210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11" t="s">
        <v>565</v>
      </c>
      <c r="AT341" s="211" t="s">
        <v>160</v>
      </c>
      <c r="AU341" s="211" t="s">
        <v>90</v>
      </c>
      <c r="AY341" s="19" t="s">
        <v>158</v>
      </c>
      <c r="BE341" s="212">
        <f>IF(N341="základní",J341,0)</f>
        <v>0</v>
      </c>
      <c r="BF341" s="212">
        <f>IF(N341="snížená",J341,0)</f>
        <v>0</v>
      </c>
      <c r="BG341" s="212">
        <f>IF(N341="zákl. přenesená",J341,0)</f>
        <v>0</v>
      </c>
      <c r="BH341" s="212">
        <f>IF(N341="sníž. přenesená",J341,0)</f>
        <v>0</v>
      </c>
      <c r="BI341" s="212">
        <f>IF(N341="nulová",J341,0)</f>
        <v>0</v>
      </c>
      <c r="BJ341" s="19" t="s">
        <v>90</v>
      </c>
      <c r="BK341" s="212">
        <f>ROUND(I341*H341,1)</f>
        <v>0</v>
      </c>
      <c r="BL341" s="19" t="s">
        <v>565</v>
      </c>
      <c r="BM341" s="211" t="s">
        <v>575</v>
      </c>
    </row>
    <row r="342" s="2" customFormat="1" ht="16.5" customHeight="1">
      <c r="A342" s="38"/>
      <c r="B342" s="198"/>
      <c r="C342" s="199" t="s">
        <v>576</v>
      </c>
      <c r="D342" s="199" t="s">
        <v>160</v>
      </c>
      <c r="E342" s="200" t="s">
        <v>577</v>
      </c>
      <c r="F342" s="201" t="s">
        <v>578</v>
      </c>
      <c r="G342" s="202" t="s">
        <v>361</v>
      </c>
      <c r="H342" s="203">
        <v>1</v>
      </c>
      <c r="I342" s="204"/>
      <c r="J342" s="205">
        <f>ROUND(I342*H342,1)</f>
        <v>0</v>
      </c>
      <c r="K342" s="206"/>
      <c r="L342" s="39"/>
      <c r="M342" s="207" t="s">
        <v>1</v>
      </c>
      <c r="N342" s="208" t="s">
        <v>44</v>
      </c>
      <c r="O342" s="77"/>
      <c r="P342" s="209">
        <f>O342*H342</f>
        <v>0</v>
      </c>
      <c r="Q342" s="209">
        <v>0</v>
      </c>
      <c r="R342" s="209">
        <f>Q342*H342</f>
        <v>0</v>
      </c>
      <c r="S342" s="209">
        <v>0</v>
      </c>
      <c r="T342" s="210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11" t="s">
        <v>565</v>
      </c>
      <c r="AT342" s="211" t="s">
        <v>160</v>
      </c>
      <c r="AU342" s="211" t="s">
        <v>90</v>
      </c>
      <c r="AY342" s="19" t="s">
        <v>158</v>
      </c>
      <c r="BE342" s="212">
        <f>IF(N342="základní",J342,0)</f>
        <v>0</v>
      </c>
      <c r="BF342" s="212">
        <f>IF(N342="snížená",J342,0)</f>
        <v>0</v>
      </c>
      <c r="BG342" s="212">
        <f>IF(N342="zákl. přenesená",J342,0)</f>
        <v>0</v>
      </c>
      <c r="BH342" s="212">
        <f>IF(N342="sníž. přenesená",J342,0)</f>
        <v>0</v>
      </c>
      <c r="BI342" s="212">
        <f>IF(N342="nulová",J342,0)</f>
        <v>0</v>
      </c>
      <c r="BJ342" s="19" t="s">
        <v>90</v>
      </c>
      <c r="BK342" s="212">
        <f>ROUND(I342*H342,1)</f>
        <v>0</v>
      </c>
      <c r="BL342" s="19" t="s">
        <v>565</v>
      </c>
      <c r="BM342" s="211" t="s">
        <v>579</v>
      </c>
    </row>
    <row r="343" s="12" customFormat="1" ht="22.8" customHeight="1">
      <c r="A343" s="12"/>
      <c r="B343" s="185"/>
      <c r="C343" s="12"/>
      <c r="D343" s="186" t="s">
        <v>77</v>
      </c>
      <c r="E343" s="196" t="s">
        <v>580</v>
      </c>
      <c r="F343" s="196" t="s">
        <v>581</v>
      </c>
      <c r="G343" s="12"/>
      <c r="H343" s="12"/>
      <c r="I343" s="188"/>
      <c r="J343" s="197">
        <f>BK343</f>
        <v>0</v>
      </c>
      <c r="K343" s="12"/>
      <c r="L343" s="185"/>
      <c r="M343" s="190"/>
      <c r="N343" s="191"/>
      <c r="O343" s="191"/>
      <c r="P343" s="192">
        <f>SUM(P344:P345)</f>
        <v>0</v>
      </c>
      <c r="Q343" s="191"/>
      <c r="R343" s="192">
        <f>SUM(R344:R345)</f>
        <v>0</v>
      </c>
      <c r="S343" s="191"/>
      <c r="T343" s="193">
        <f>SUM(T344:T345)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86" t="s">
        <v>190</v>
      </c>
      <c r="AT343" s="194" t="s">
        <v>77</v>
      </c>
      <c r="AU343" s="194" t="s">
        <v>85</v>
      </c>
      <c r="AY343" s="186" t="s">
        <v>158</v>
      </c>
      <c r="BK343" s="195">
        <f>SUM(BK344:BK345)</f>
        <v>0</v>
      </c>
    </row>
    <row r="344" s="2" customFormat="1" ht="16.5" customHeight="1">
      <c r="A344" s="38"/>
      <c r="B344" s="198"/>
      <c r="C344" s="199" t="s">
        <v>582</v>
      </c>
      <c r="D344" s="199" t="s">
        <v>160</v>
      </c>
      <c r="E344" s="200" t="s">
        <v>583</v>
      </c>
      <c r="F344" s="201" t="s">
        <v>581</v>
      </c>
      <c r="G344" s="202" t="s">
        <v>361</v>
      </c>
      <c r="H344" s="203">
        <v>1</v>
      </c>
      <c r="I344" s="204"/>
      <c r="J344" s="205">
        <f>ROUND(I344*H344,1)</f>
        <v>0</v>
      </c>
      <c r="K344" s="206"/>
      <c r="L344" s="39"/>
      <c r="M344" s="207" t="s">
        <v>1</v>
      </c>
      <c r="N344" s="208" t="s">
        <v>44</v>
      </c>
      <c r="O344" s="77"/>
      <c r="P344" s="209">
        <f>O344*H344</f>
        <v>0</v>
      </c>
      <c r="Q344" s="209">
        <v>0</v>
      </c>
      <c r="R344" s="209">
        <f>Q344*H344</f>
        <v>0</v>
      </c>
      <c r="S344" s="209">
        <v>0</v>
      </c>
      <c r="T344" s="210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11" t="s">
        <v>565</v>
      </c>
      <c r="AT344" s="211" t="s">
        <v>160</v>
      </c>
      <c r="AU344" s="211" t="s">
        <v>90</v>
      </c>
      <c r="AY344" s="19" t="s">
        <v>158</v>
      </c>
      <c r="BE344" s="212">
        <f>IF(N344="základní",J344,0)</f>
        <v>0</v>
      </c>
      <c r="BF344" s="212">
        <f>IF(N344="snížená",J344,0)</f>
        <v>0</v>
      </c>
      <c r="BG344" s="212">
        <f>IF(N344="zákl. přenesená",J344,0)</f>
        <v>0</v>
      </c>
      <c r="BH344" s="212">
        <f>IF(N344="sníž. přenesená",J344,0)</f>
        <v>0</v>
      </c>
      <c r="BI344" s="212">
        <f>IF(N344="nulová",J344,0)</f>
        <v>0</v>
      </c>
      <c r="BJ344" s="19" t="s">
        <v>90</v>
      </c>
      <c r="BK344" s="212">
        <f>ROUND(I344*H344,1)</f>
        <v>0</v>
      </c>
      <c r="BL344" s="19" t="s">
        <v>565</v>
      </c>
      <c r="BM344" s="211" t="s">
        <v>584</v>
      </c>
    </row>
    <row r="345" s="2" customFormat="1" ht="16.5" customHeight="1">
      <c r="A345" s="38"/>
      <c r="B345" s="198"/>
      <c r="C345" s="199" t="s">
        <v>585</v>
      </c>
      <c r="D345" s="199" t="s">
        <v>160</v>
      </c>
      <c r="E345" s="200" t="s">
        <v>586</v>
      </c>
      <c r="F345" s="201" t="s">
        <v>587</v>
      </c>
      <c r="G345" s="202" t="s">
        <v>361</v>
      </c>
      <c r="H345" s="203">
        <v>1</v>
      </c>
      <c r="I345" s="204"/>
      <c r="J345" s="205">
        <f>ROUND(I345*H345,1)</f>
        <v>0</v>
      </c>
      <c r="K345" s="206"/>
      <c r="L345" s="39"/>
      <c r="M345" s="248" t="s">
        <v>1</v>
      </c>
      <c r="N345" s="249" t="s">
        <v>44</v>
      </c>
      <c r="O345" s="250"/>
      <c r="P345" s="251">
        <f>O345*H345</f>
        <v>0</v>
      </c>
      <c r="Q345" s="251">
        <v>0</v>
      </c>
      <c r="R345" s="251">
        <f>Q345*H345</f>
        <v>0</v>
      </c>
      <c r="S345" s="251">
        <v>0</v>
      </c>
      <c r="T345" s="25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11" t="s">
        <v>565</v>
      </c>
      <c r="AT345" s="211" t="s">
        <v>160</v>
      </c>
      <c r="AU345" s="211" t="s">
        <v>90</v>
      </c>
      <c r="AY345" s="19" t="s">
        <v>158</v>
      </c>
      <c r="BE345" s="212">
        <f>IF(N345="základní",J345,0)</f>
        <v>0</v>
      </c>
      <c r="BF345" s="212">
        <f>IF(N345="snížená",J345,0)</f>
        <v>0</v>
      </c>
      <c r="BG345" s="212">
        <f>IF(N345="zákl. přenesená",J345,0)</f>
        <v>0</v>
      </c>
      <c r="BH345" s="212">
        <f>IF(N345="sníž. přenesená",J345,0)</f>
        <v>0</v>
      </c>
      <c r="BI345" s="212">
        <f>IF(N345="nulová",J345,0)</f>
        <v>0</v>
      </c>
      <c r="BJ345" s="19" t="s">
        <v>90</v>
      </c>
      <c r="BK345" s="212">
        <f>ROUND(I345*H345,1)</f>
        <v>0</v>
      </c>
      <c r="BL345" s="19" t="s">
        <v>565</v>
      </c>
      <c r="BM345" s="211" t="s">
        <v>588</v>
      </c>
    </row>
    <row r="346" s="2" customFormat="1" ht="6.96" customHeight="1">
      <c r="A346" s="38"/>
      <c r="B346" s="60"/>
      <c r="C346" s="61"/>
      <c r="D346" s="61"/>
      <c r="E346" s="61"/>
      <c r="F346" s="61"/>
      <c r="G346" s="61"/>
      <c r="H346" s="61"/>
      <c r="I346" s="157"/>
      <c r="J346" s="61"/>
      <c r="K346" s="61"/>
      <c r="L346" s="39"/>
      <c r="M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</sheetData>
  <autoFilter ref="C143:K34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30:H130"/>
    <mergeCell ref="E134:H134"/>
    <mergeCell ref="E132:H132"/>
    <mergeCell ref="E136:H13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30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111</v>
      </c>
      <c r="I4" s="129"/>
      <c r="L4" s="22"/>
      <c r="M4" s="131" t="s">
        <v>10</v>
      </c>
      <c r="AT4" s="19" t="s">
        <v>3</v>
      </c>
    </row>
    <row r="5" s="1" customFormat="1" ht="6.96" customHeight="1">
      <c r="B5" s="22"/>
      <c r="I5" s="129"/>
      <c r="L5" s="22"/>
    </row>
    <row r="6" s="1" customFormat="1" ht="12" customHeight="1">
      <c r="B6" s="22"/>
      <c r="D6" s="32" t="s">
        <v>16</v>
      </c>
      <c r="I6" s="129"/>
      <c r="L6" s="22"/>
    </row>
    <row r="7" s="1" customFormat="1" ht="16.5" customHeight="1">
      <c r="B7" s="22"/>
      <c r="E7" s="132" t="str">
        <f>'Rekapitulace stavby'!K6</f>
        <v>Udržovací práce a stavební úpravy Staropramenná 669/27</v>
      </c>
      <c r="F7" s="32"/>
      <c r="G7" s="32"/>
      <c r="H7" s="32"/>
      <c r="I7" s="129"/>
      <c r="L7" s="22"/>
    </row>
    <row r="8">
      <c r="B8" s="22"/>
      <c r="D8" s="32" t="s">
        <v>112</v>
      </c>
      <c r="L8" s="22"/>
    </row>
    <row r="9" s="1" customFormat="1" ht="16.5" customHeight="1">
      <c r="B9" s="22"/>
      <c r="E9" s="132" t="s">
        <v>113</v>
      </c>
      <c r="F9" s="1"/>
      <c r="G9" s="1"/>
      <c r="H9" s="1"/>
      <c r="I9" s="129"/>
      <c r="L9" s="22"/>
    </row>
    <row r="10" s="1" customFormat="1" ht="12" customHeight="1">
      <c r="B10" s="22"/>
      <c r="D10" s="32" t="s">
        <v>114</v>
      </c>
      <c r="I10" s="129"/>
      <c r="L10" s="22"/>
    </row>
    <row r="11" s="2" customFormat="1" ht="16.5" customHeight="1">
      <c r="A11" s="38"/>
      <c r="B11" s="39"/>
      <c r="C11" s="38"/>
      <c r="D11" s="38"/>
      <c r="E11" s="133" t="s">
        <v>115</v>
      </c>
      <c r="F11" s="38"/>
      <c r="G11" s="38"/>
      <c r="H11" s="38"/>
      <c r="I11" s="134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116</v>
      </c>
      <c r="E12" s="38"/>
      <c r="F12" s="38"/>
      <c r="G12" s="38"/>
      <c r="H12" s="38"/>
      <c r="I12" s="134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589</v>
      </c>
      <c r="F13" s="38"/>
      <c r="G13" s="38"/>
      <c r="H13" s="38"/>
      <c r="I13" s="134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134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135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26</v>
      </c>
      <c r="G16" s="38"/>
      <c r="H16" s="38"/>
      <c r="I16" s="135" t="s">
        <v>22</v>
      </c>
      <c r="J16" s="69" t="str">
        <f>'Rekapitulace stavby'!AN8</f>
        <v>26. 4. 2020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134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135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 xml:space="preserve"> </v>
      </c>
      <c r="F19" s="38"/>
      <c r="G19" s="38"/>
      <c r="H19" s="38"/>
      <c r="I19" s="135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134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135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135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134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135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 xml:space="preserve">Ing. arch. Frydecký Václav </v>
      </c>
      <c r="F25" s="38"/>
      <c r="G25" s="38"/>
      <c r="H25" s="38"/>
      <c r="I25" s="135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134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135" t="s">
        <v>25</v>
      </c>
      <c r="J27" s="27" t="str">
        <f>IF('Rekapitulace stavby'!AN19="","",'Rekapitulace stavby'!AN19)</f>
        <v>75454084</v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>Filip Šimek www.rozp.cz</v>
      </c>
      <c r="F28" s="38"/>
      <c r="G28" s="38"/>
      <c r="H28" s="38"/>
      <c r="I28" s="135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134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37</v>
      </c>
      <c r="E30" s="38"/>
      <c r="F30" s="38"/>
      <c r="G30" s="38"/>
      <c r="H30" s="38"/>
      <c r="I30" s="134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6"/>
      <c r="B31" s="137"/>
      <c r="C31" s="136"/>
      <c r="D31" s="136"/>
      <c r="E31" s="36" t="s">
        <v>1</v>
      </c>
      <c r="F31" s="36"/>
      <c r="G31" s="36"/>
      <c r="H31" s="36"/>
      <c r="I31" s="138"/>
      <c r="J31" s="136"/>
      <c r="K31" s="136"/>
      <c r="L31" s="139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134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14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41" t="s">
        <v>38</v>
      </c>
      <c r="E34" s="38"/>
      <c r="F34" s="38"/>
      <c r="G34" s="38"/>
      <c r="H34" s="38"/>
      <c r="I34" s="134"/>
      <c r="J34" s="96">
        <f>ROUND(J132, 1)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14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40</v>
      </c>
      <c r="G36" s="38"/>
      <c r="H36" s="38"/>
      <c r="I36" s="142" t="s">
        <v>39</v>
      </c>
      <c r="J36" s="43" t="s">
        <v>41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3" t="s">
        <v>42</v>
      </c>
      <c r="E37" s="32" t="s">
        <v>43</v>
      </c>
      <c r="F37" s="143">
        <f>ROUND((SUM(BE132:BE169)),  1)</f>
        <v>0</v>
      </c>
      <c r="G37" s="38"/>
      <c r="H37" s="38"/>
      <c r="I37" s="144">
        <v>0.20999999999999999</v>
      </c>
      <c r="J37" s="143">
        <f>ROUND(((SUM(BE132:BE169))*I37),  1)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44</v>
      </c>
      <c r="F38" s="143">
        <f>ROUND((SUM(BF132:BF169)),  1)</f>
        <v>0</v>
      </c>
      <c r="G38" s="38"/>
      <c r="H38" s="38"/>
      <c r="I38" s="144">
        <v>0.14999999999999999</v>
      </c>
      <c r="J38" s="143">
        <f>ROUND(((SUM(BF132:BF169))*I38),  1)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45</v>
      </c>
      <c r="F39" s="143">
        <f>ROUND((SUM(BG132:BG169)),  1)</f>
        <v>0</v>
      </c>
      <c r="G39" s="38"/>
      <c r="H39" s="38"/>
      <c r="I39" s="144">
        <v>0.20999999999999999</v>
      </c>
      <c r="J39" s="143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46</v>
      </c>
      <c r="F40" s="143">
        <f>ROUND((SUM(BH132:BH169)),  1)</f>
        <v>0</v>
      </c>
      <c r="G40" s="38"/>
      <c r="H40" s="38"/>
      <c r="I40" s="144">
        <v>0.14999999999999999</v>
      </c>
      <c r="J40" s="143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47</v>
      </c>
      <c r="F41" s="143">
        <f>ROUND((SUM(BI132:BI169)),  1)</f>
        <v>0</v>
      </c>
      <c r="G41" s="38"/>
      <c r="H41" s="38"/>
      <c r="I41" s="144">
        <v>0</v>
      </c>
      <c r="J41" s="143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134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45"/>
      <c r="D43" s="146" t="s">
        <v>48</v>
      </c>
      <c r="E43" s="81"/>
      <c r="F43" s="81"/>
      <c r="G43" s="147" t="s">
        <v>49</v>
      </c>
      <c r="H43" s="148" t="s">
        <v>50</v>
      </c>
      <c r="I43" s="149"/>
      <c r="J43" s="150">
        <f>SUM(J34:J41)</f>
        <v>0</v>
      </c>
      <c r="K43" s="151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134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I45" s="129"/>
      <c r="L45" s="22"/>
    </row>
    <row r="46" s="1" customFormat="1" ht="14.4" customHeight="1">
      <c r="B46" s="22"/>
      <c r="I46" s="129"/>
      <c r="L46" s="22"/>
    </row>
    <row r="47" s="1" customFormat="1" ht="14.4" customHeight="1">
      <c r="B47" s="22"/>
      <c r="I47" s="129"/>
      <c r="L47" s="22"/>
    </row>
    <row r="48" s="1" customFormat="1" ht="14.4" customHeight="1">
      <c r="B48" s="22"/>
      <c r="I48" s="129"/>
      <c r="L48" s="22"/>
    </row>
    <row r="49" s="1" customFormat="1" ht="14.4" customHeight="1">
      <c r="B49" s="22"/>
      <c r="I49" s="129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152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53" t="s">
        <v>54</v>
      </c>
      <c r="G61" s="58" t="s">
        <v>53</v>
      </c>
      <c r="H61" s="41"/>
      <c r="I61" s="154"/>
      <c r="J61" s="155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156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53" t="s">
        <v>54</v>
      </c>
      <c r="G76" s="58" t="s">
        <v>53</v>
      </c>
      <c r="H76" s="41"/>
      <c r="I76" s="154"/>
      <c r="J76" s="155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57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58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118</v>
      </c>
      <c r="D82" s="38"/>
      <c r="E82" s="38"/>
      <c r="F82" s="38"/>
      <c r="G82" s="38"/>
      <c r="H82" s="38"/>
      <c r="I82" s="134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34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34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2" t="str">
        <f>E7</f>
        <v>Udržovací práce a stavební úpravy Staropramenná 669/27</v>
      </c>
      <c r="F85" s="32"/>
      <c r="G85" s="32"/>
      <c r="H85" s="32"/>
      <c r="I85" s="134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112</v>
      </c>
      <c r="I86" s="129"/>
      <c r="L86" s="22"/>
    </row>
    <row r="87" s="1" customFormat="1" ht="16.5" customHeight="1">
      <c r="B87" s="22"/>
      <c r="E87" s="132" t="s">
        <v>113</v>
      </c>
      <c r="F87" s="1"/>
      <c r="G87" s="1"/>
      <c r="H87" s="1"/>
      <c r="I87" s="129"/>
      <c r="L87" s="22"/>
    </row>
    <row r="88" s="1" customFormat="1" ht="12" customHeight="1">
      <c r="B88" s="22"/>
      <c r="C88" s="32" t="s">
        <v>114</v>
      </c>
      <c r="I88" s="129"/>
      <c r="L88" s="22"/>
    </row>
    <row r="89" s="2" customFormat="1" ht="16.5" customHeight="1">
      <c r="A89" s="38"/>
      <c r="B89" s="39"/>
      <c r="C89" s="38"/>
      <c r="D89" s="38"/>
      <c r="E89" s="133" t="s">
        <v>115</v>
      </c>
      <c r="F89" s="38"/>
      <c r="G89" s="38"/>
      <c r="H89" s="38"/>
      <c r="I89" s="134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116</v>
      </c>
      <c r="D90" s="38"/>
      <c r="E90" s="38"/>
      <c r="F90" s="38"/>
      <c r="G90" s="38"/>
      <c r="H90" s="38"/>
      <c r="I90" s="134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01.A2 - EI</v>
      </c>
      <c r="F91" s="38"/>
      <c r="G91" s="38"/>
      <c r="H91" s="38"/>
      <c r="I91" s="134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134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135" t="s">
        <v>22</v>
      </c>
      <c r="J93" s="69" t="str">
        <f>IF(J16="","",J16)</f>
        <v>26. 4. 2020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134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 xml:space="preserve"> </v>
      </c>
      <c r="G95" s="38"/>
      <c r="H95" s="38"/>
      <c r="I95" s="135" t="s">
        <v>30</v>
      </c>
      <c r="J95" s="36" t="str">
        <f>E25</f>
        <v xml:space="preserve">Ing. arch. Frydecký Václav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5.6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135" t="s">
        <v>33</v>
      </c>
      <c r="J96" s="36" t="str">
        <f>E28</f>
        <v>Filip Šimek www.rozp.cz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134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59" t="s">
        <v>119</v>
      </c>
      <c r="D98" s="145"/>
      <c r="E98" s="145"/>
      <c r="F98" s="145"/>
      <c r="G98" s="145"/>
      <c r="H98" s="145"/>
      <c r="I98" s="160"/>
      <c r="J98" s="161" t="s">
        <v>120</v>
      </c>
      <c r="K98" s="145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134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62" t="s">
        <v>121</v>
      </c>
      <c r="D100" s="38"/>
      <c r="E100" s="38"/>
      <c r="F100" s="38"/>
      <c r="G100" s="38"/>
      <c r="H100" s="38"/>
      <c r="I100" s="134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122</v>
      </c>
    </row>
    <row r="101" s="9" customFormat="1" ht="24.96" customHeight="1">
      <c r="A101" s="9"/>
      <c r="B101" s="163"/>
      <c r="C101" s="9"/>
      <c r="D101" s="164" t="s">
        <v>590</v>
      </c>
      <c r="E101" s="165"/>
      <c r="F101" s="165"/>
      <c r="G101" s="165"/>
      <c r="H101" s="165"/>
      <c r="I101" s="166"/>
      <c r="J101" s="167">
        <f>J133</f>
        <v>0</v>
      </c>
      <c r="K101" s="9"/>
      <c r="L101" s="16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63"/>
      <c r="C102" s="9"/>
      <c r="D102" s="164" t="s">
        <v>591</v>
      </c>
      <c r="E102" s="165"/>
      <c r="F102" s="165"/>
      <c r="G102" s="165"/>
      <c r="H102" s="165"/>
      <c r="I102" s="166"/>
      <c r="J102" s="167">
        <f>J136</f>
        <v>0</v>
      </c>
      <c r="K102" s="9"/>
      <c r="L102" s="16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63"/>
      <c r="C103" s="9"/>
      <c r="D103" s="164" t="s">
        <v>592</v>
      </c>
      <c r="E103" s="165"/>
      <c r="F103" s="165"/>
      <c r="G103" s="165"/>
      <c r="H103" s="165"/>
      <c r="I103" s="166"/>
      <c r="J103" s="167">
        <f>J147</f>
        <v>0</v>
      </c>
      <c r="K103" s="9"/>
      <c r="L103" s="16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63"/>
      <c r="C104" s="9"/>
      <c r="D104" s="164" t="s">
        <v>593</v>
      </c>
      <c r="E104" s="165"/>
      <c r="F104" s="165"/>
      <c r="G104" s="165"/>
      <c r="H104" s="165"/>
      <c r="I104" s="166"/>
      <c r="J104" s="167">
        <f>J151</f>
        <v>0</v>
      </c>
      <c r="K104" s="9"/>
      <c r="L104" s="163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63"/>
      <c r="C105" s="9"/>
      <c r="D105" s="164" t="s">
        <v>594</v>
      </c>
      <c r="E105" s="165"/>
      <c r="F105" s="165"/>
      <c r="G105" s="165"/>
      <c r="H105" s="165"/>
      <c r="I105" s="166"/>
      <c r="J105" s="167">
        <f>J161</f>
        <v>0</v>
      </c>
      <c r="K105" s="9"/>
      <c r="L105" s="16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63"/>
      <c r="C106" s="9"/>
      <c r="D106" s="164" t="s">
        <v>595</v>
      </c>
      <c r="E106" s="165"/>
      <c r="F106" s="165"/>
      <c r="G106" s="165"/>
      <c r="H106" s="165"/>
      <c r="I106" s="166"/>
      <c r="J106" s="167">
        <f>J164</f>
        <v>0</v>
      </c>
      <c r="K106" s="9"/>
      <c r="L106" s="16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63"/>
      <c r="C107" s="9"/>
      <c r="D107" s="164" t="s">
        <v>596</v>
      </c>
      <c r="E107" s="165"/>
      <c r="F107" s="165"/>
      <c r="G107" s="165"/>
      <c r="H107" s="165"/>
      <c r="I107" s="166"/>
      <c r="J107" s="167">
        <f>J166</f>
        <v>0</v>
      </c>
      <c r="K107" s="9"/>
      <c r="L107" s="163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63"/>
      <c r="C108" s="9"/>
      <c r="D108" s="164" t="s">
        <v>597</v>
      </c>
      <c r="E108" s="165"/>
      <c r="F108" s="165"/>
      <c r="G108" s="165"/>
      <c r="H108" s="165"/>
      <c r="I108" s="166"/>
      <c r="J108" s="167">
        <f>J169</f>
        <v>0</v>
      </c>
      <c r="K108" s="9"/>
      <c r="L108" s="163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134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157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158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143</v>
      </c>
      <c r="D115" s="38"/>
      <c r="E115" s="38"/>
      <c r="F115" s="38"/>
      <c r="G115" s="38"/>
      <c r="H115" s="38"/>
      <c r="I115" s="134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134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134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2" t="str">
        <f>E7</f>
        <v>Udržovací práce a stavební úpravy Staropramenná 669/27</v>
      </c>
      <c r="F118" s="32"/>
      <c r="G118" s="32"/>
      <c r="H118" s="32"/>
      <c r="I118" s="134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112</v>
      </c>
      <c r="I119" s="129"/>
      <c r="L119" s="22"/>
    </row>
    <row r="120" s="1" customFormat="1" ht="16.5" customHeight="1">
      <c r="B120" s="22"/>
      <c r="E120" s="132" t="s">
        <v>113</v>
      </c>
      <c r="F120" s="1"/>
      <c r="G120" s="1"/>
      <c r="H120" s="1"/>
      <c r="I120" s="129"/>
      <c r="L120" s="22"/>
    </row>
    <row r="121" s="1" customFormat="1" ht="12" customHeight="1">
      <c r="B121" s="22"/>
      <c r="C121" s="32" t="s">
        <v>114</v>
      </c>
      <c r="I121" s="129"/>
      <c r="L121" s="22"/>
    </row>
    <row r="122" s="2" customFormat="1" ht="16.5" customHeight="1">
      <c r="A122" s="38"/>
      <c r="B122" s="39"/>
      <c r="C122" s="38"/>
      <c r="D122" s="38"/>
      <c r="E122" s="133" t="s">
        <v>115</v>
      </c>
      <c r="F122" s="38"/>
      <c r="G122" s="38"/>
      <c r="H122" s="38"/>
      <c r="I122" s="134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116</v>
      </c>
      <c r="D123" s="38"/>
      <c r="E123" s="38"/>
      <c r="F123" s="38"/>
      <c r="G123" s="38"/>
      <c r="H123" s="38"/>
      <c r="I123" s="134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01.A2 - EI</v>
      </c>
      <c r="F124" s="38"/>
      <c r="G124" s="38"/>
      <c r="H124" s="38"/>
      <c r="I124" s="134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134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135" t="s">
        <v>22</v>
      </c>
      <c r="J126" s="69" t="str">
        <f>IF(J16="","",J16)</f>
        <v>26. 4. 2020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134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 xml:space="preserve"> </v>
      </c>
      <c r="G128" s="38"/>
      <c r="H128" s="38"/>
      <c r="I128" s="135" t="s">
        <v>30</v>
      </c>
      <c r="J128" s="36" t="str">
        <f>E25</f>
        <v xml:space="preserve">Ing. arch. Frydecký Václav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135" t="s">
        <v>33</v>
      </c>
      <c r="J129" s="36" t="str">
        <f>E28</f>
        <v>Filip Šimek www.rozp.cz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134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73"/>
      <c r="B131" s="174"/>
      <c r="C131" s="175" t="s">
        <v>144</v>
      </c>
      <c r="D131" s="176" t="s">
        <v>63</v>
      </c>
      <c r="E131" s="176" t="s">
        <v>59</v>
      </c>
      <c r="F131" s="176" t="s">
        <v>60</v>
      </c>
      <c r="G131" s="176" t="s">
        <v>145</v>
      </c>
      <c r="H131" s="176" t="s">
        <v>146</v>
      </c>
      <c r="I131" s="177" t="s">
        <v>147</v>
      </c>
      <c r="J131" s="178" t="s">
        <v>120</v>
      </c>
      <c r="K131" s="179" t="s">
        <v>148</v>
      </c>
      <c r="L131" s="180"/>
      <c r="M131" s="86" t="s">
        <v>1</v>
      </c>
      <c r="N131" s="87" t="s">
        <v>42</v>
      </c>
      <c r="O131" s="87" t="s">
        <v>149</v>
      </c>
      <c r="P131" s="87" t="s">
        <v>150</v>
      </c>
      <c r="Q131" s="87" t="s">
        <v>151</v>
      </c>
      <c r="R131" s="87" t="s">
        <v>152</v>
      </c>
      <c r="S131" s="87" t="s">
        <v>153</v>
      </c>
      <c r="T131" s="88" t="s">
        <v>154</v>
      </c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</row>
    <row r="132" s="2" customFormat="1" ht="22.8" customHeight="1">
      <c r="A132" s="38"/>
      <c r="B132" s="39"/>
      <c r="C132" s="93" t="s">
        <v>155</v>
      </c>
      <c r="D132" s="38"/>
      <c r="E132" s="38"/>
      <c r="F132" s="38"/>
      <c r="G132" s="38"/>
      <c r="H132" s="38"/>
      <c r="I132" s="134"/>
      <c r="J132" s="181">
        <f>BK132</f>
        <v>0</v>
      </c>
      <c r="K132" s="38"/>
      <c r="L132" s="39"/>
      <c r="M132" s="89"/>
      <c r="N132" s="73"/>
      <c r="O132" s="90"/>
      <c r="P132" s="182">
        <f>P133+P136+P147+P151+P161+P164+P166+P169</f>
        <v>0</v>
      </c>
      <c r="Q132" s="90"/>
      <c r="R132" s="182">
        <f>R133+R136+R147+R151+R161+R164+R166+R169</f>
        <v>0</v>
      </c>
      <c r="S132" s="90"/>
      <c r="T132" s="183">
        <f>T133+T136+T147+T151+T161+T164+T166+T169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77</v>
      </c>
      <c r="AU132" s="19" t="s">
        <v>122</v>
      </c>
      <c r="BK132" s="184">
        <f>BK133+BK136+BK147+BK151+BK161+BK164+BK166+BK169</f>
        <v>0</v>
      </c>
    </row>
    <row r="133" s="12" customFormat="1" ht="25.92" customHeight="1">
      <c r="A133" s="12"/>
      <c r="B133" s="185"/>
      <c r="C133" s="12"/>
      <c r="D133" s="186" t="s">
        <v>77</v>
      </c>
      <c r="E133" s="187" t="s">
        <v>598</v>
      </c>
      <c r="F133" s="187" t="s">
        <v>599</v>
      </c>
      <c r="G133" s="12"/>
      <c r="H133" s="12"/>
      <c r="I133" s="188"/>
      <c r="J133" s="189">
        <f>BK133</f>
        <v>0</v>
      </c>
      <c r="K133" s="12"/>
      <c r="L133" s="185"/>
      <c r="M133" s="190"/>
      <c r="N133" s="191"/>
      <c r="O133" s="191"/>
      <c r="P133" s="192">
        <f>SUM(P134:P135)</f>
        <v>0</v>
      </c>
      <c r="Q133" s="191"/>
      <c r="R133" s="192">
        <f>SUM(R134:R135)</f>
        <v>0</v>
      </c>
      <c r="S133" s="191"/>
      <c r="T133" s="193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86" t="s">
        <v>85</v>
      </c>
      <c r="AT133" s="194" t="s">
        <v>77</v>
      </c>
      <c r="AU133" s="194" t="s">
        <v>78</v>
      </c>
      <c r="AY133" s="186" t="s">
        <v>158</v>
      </c>
      <c r="BK133" s="195">
        <f>SUM(BK134:BK135)</f>
        <v>0</v>
      </c>
    </row>
    <row r="134" s="2" customFormat="1" ht="21.75" customHeight="1">
      <c r="A134" s="38"/>
      <c r="B134" s="198"/>
      <c r="C134" s="199" t="s">
        <v>78</v>
      </c>
      <c r="D134" s="199" t="s">
        <v>160</v>
      </c>
      <c r="E134" s="200" t="s">
        <v>600</v>
      </c>
      <c r="F134" s="201" t="s">
        <v>601</v>
      </c>
      <c r="G134" s="202" t="s">
        <v>602</v>
      </c>
      <c r="H134" s="203">
        <v>2</v>
      </c>
      <c r="I134" s="204"/>
      <c r="J134" s="205">
        <f>ROUND(I134*H134,1)</f>
        <v>0</v>
      </c>
      <c r="K134" s="206"/>
      <c r="L134" s="39"/>
      <c r="M134" s="207" t="s">
        <v>1</v>
      </c>
      <c r="N134" s="208" t="s">
        <v>44</v>
      </c>
      <c r="O134" s="77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11" t="s">
        <v>164</v>
      </c>
      <c r="AT134" s="211" t="s">
        <v>160</v>
      </c>
      <c r="AU134" s="211" t="s">
        <v>85</v>
      </c>
      <c r="AY134" s="19" t="s">
        <v>158</v>
      </c>
      <c r="BE134" s="212">
        <f>IF(N134="základní",J134,0)</f>
        <v>0</v>
      </c>
      <c r="BF134" s="212">
        <f>IF(N134="snížená",J134,0)</f>
        <v>0</v>
      </c>
      <c r="BG134" s="212">
        <f>IF(N134="zákl. přenesená",J134,0)</f>
        <v>0</v>
      </c>
      <c r="BH134" s="212">
        <f>IF(N134="sníž. přenesená",J134,0)</f>
        <v>0</v>
      </c>
      <c r="BI134" s="212">
        <f>IF(N134="nulová",J134,0)</f>
        <v>0</v>
      </c>
      <c r="BJ134" s="19" t="s">
        <v>90</v>
      </c>
      <c r="BK134" s="212">
        <f>ROUND(I134*H134,1)</f>
        <v>0</v>
      </c>
      <c r="BL134" s="19" t="s">
        <v>164</v>
      </c>
      <c r="BM134" s="211" t="s">
        <v>90</v>
      </c>
    </row>
    <row r="135" s="2" customFormat="1" ht="21.75" customHeight="1">
      <c r="A135" s="38"/>
      <c r="B135" s="198"/>
      <c r="C135" s="199" t="s">
        <v>78</v>
      </c>
      <c r="D135" s="199" t="s">
        <v>160</v>
      </c>
      <c r="E135" s="200" t="s">
        <v>603</v>
      </c>
      <c r="F135" s="201" t="s">
        <v>604</v>
      </c>
      <c r="G135" s="202" t="s">
        <v>602</v>
      </c>
      <c r="H135" s="203">
        <v>1</v>
      </c>
      <c r="I135" s="204"/>
      <c r="J135" s="205">
        <f>ROUND(I135*H135,1)</f>
        <v>0</v>
      </c>
      <c r="K135" s="206"/>
      <c r="L135" s="39"/>
      <c r="M135" s="207" t="s">
        <v>1</v>
      </c>
      <c r="N135" s="208" t="s">
        <v>44</v>
      </c>
      <c r="O135" s="77"/>
      <c r="P135" s="209">
        <f>O135*H135</f>
        <v>0</v>
      </c>
      <c r="Q135" s="209">
        <v>0</v>
      </c>
      <c r="R135" s="209">
        <f>Q135*H135</f>
        <v>0</v>
      </c>
      <c r="S135" s="209">
        <v>0</v>
      </c>
      <c r="T135" s="21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1" t="s">
        <v>164</v>
      </c>
      <c r="AT135" s="211" t="s">
        <v>160</v>
      </c>
      <c r="AU135" s="211" t="s">
        <v>85</v>
      </c>
      <c r="AY135" s="19" t="s">
        <v>158</v>
      </c>
      <c r="BE135" s="212">
        <f>IF(N135="základní",J135,0)</f>
        <v>0</v>
      </c>
      <c r="BF135" s="212">
        <f>IF(N135="snížená",J135,0)</f>
        <v>0</v>
      </c>
      <c r="BG135" s="212">
        <f>IF(N135="zákl. přenesená",J135,0)</f>
        <v>0</v>
      </c>
      <c r="BH135" s="212">
        <f>IF(N135="sníž. přenesená",J135,0)</f>
        <v>0</v>
      </c>
      <c r="BI135" s="212">
        <f>IF(N135="nulová",J135,0)</f>
        <v>0</v>
      </c>
      <c r="BJ135" s="19" t="s">
        <v>90</v>
      </c>
      <c r="BK135" s="212">
        <f>ROUND(I135*H135,1)</f>
        <v>0</v>
      </c>
      <c r="BL135" s="19" t="s">
        <v>164</v>
      </c>
      <c r="BM135" s="211" t="s">
        <v>164</v>
      </c>
    </row>
    <row r="136" s="12" customFormat="1" ht="25.92" customHeight="1">
      <c r="A136" s="12"/>
      <c r="B136" s="185"/>
      <c r="C136" s="12"/>
      <c r="D136" s="186" t="s">
        <v>77</v>
      </c>
      <c r="E136" s="187" t="s">
        <v>605</v>
      </c>
      <c r="F136" s="187" t="s">
        <v>606</v>
      </c>
      <c r="G136" s="12"/>
      <c r="H136" s="12"/>
      <c r="I136" s="188"/>
      <c r="J136" s="189">
        <f>BK136</f>
        <v>0</v>
      </c>
      <c r="K136" s="12"/>
      <c r="L136" s="185"/>
      <c r="M136" s="190"/>
      <c r="N136" s="191"/>
      <c r="O136" s="191"/>
      <c r="P136" s="192">
        <f>SUM(P137:P146)</f>
        <v>0</v>
      </c>
      <c r="Q136" s="191"/>
      <c r="R136" s="192">
        <f>SUM(R137:R146)</f>
        <v>0</v>
      </c>
      <c r="S136" s="191"/>
      <c r="T136" s="193">
        <f>SUM(T137:T146)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86" t="s">
        <v>85</v>
      </c>
      <c r="AT136" s="194" t="s">
        <v>77</v>
      </c>
      <c r="AU136" s="194" t="s">
        <v>78</v>
      </c>
      <c r="AY136" s="186" t="s">
        <v>158</v>
      </c>
      <c r="BK136" s="195">
        <f>SUM(BK137:BK146)</f>
        <v>0</v>
      </c>
    </row>
    <row r="137" s="2" customFormat="1" ht="16.5" customHeight="1">
      <c r="A137" s="38"/>
      <c r="B137" s="198"/>
      <c r="C137" s="199" t="s">
        <v>78</v>
      </c>
      <c r="D137" s="199" t="s">
        <v>160</v>
      </c>
      <c r="E137" s="200" t="s">
        <v>607</v>
      </c>
      <c r="F137" s="201" t="s">
        <v>608</v>
      </c>
      <c r="G137" s="202" t="s">
        <v>602</v>
      </c>
      <c r="H137" s="203">
        <v>2</v>
      </c>
      <c r="I137" s="204"/>
      <c r="J137" s="205">
        <f>ROUND(I137*H137,1)</f>
        <v>0</v>
      </c>
      <c r="K137" s="206"/>
      <c r="L137" s="39"/>
      <c r="M137" s="207" t="s">
        <v>1</v>
      </c>
      <c r="N137" s="208" t="s">
        <v>44</v>
      </c>
      <c r="O137" s="77"/>
      <c r="P137" s="209">
        <f>O137*H137</f>
        <v>0</v>
      </c>
      <c r="Q137" s="209">
        <v>0</v>
      </c>
      <c r="R137" s="209">
        <f>Q137*H137</f>
        <v>0</v>
      </c>
      <c r="S137" s="209">
        <v>0</v>
      </c>
      <c r="T137" s="21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1" t="s">
        <v>164</v>
      </c>
      <c r="AT137" s="211" t="s">
        <v>160</v>
      </c>
      <c r="AU137" s="211" t="s">
        <v>85</v>
      </c>
      <c r="AY137" s="19" t="s">
        <v>158</v>
      </c>
      <c r="BE137" s="212">
        <f>IF(N137="základní",J137,0)</f>
        <v>0</v>
      </c>
      <c r="BF137" s="212">
        <f>IF(N137="snížená",J137,0)</f>
        <v>0</v>
      </c>
      <c r="BG137" s="212">
        <f>IF(N137="zákl. přenesená",J137,0)</f>
        <v>0</v>
      </c>
      <c r="BH137" s="212">
        <f>IF(N137="sníž. přenesená",J137,0)</f>
        <v>0</v>
      </c>
      <c r="BI137" s="212">
        <f>IF(N137="nulová",J137,0)</f>
        <v>0</v>
      </c>
      <c r="BJ137" s="19" t="s">
        <v>90</v>
      </c>
      <c r="BK137" s="212">
        <f>ROUND(I137*H137,1)</f>
        <v>0</v>
      </c>
      <c r="BL137" s="19" t="s">
        <v>164</v>
      </c>
      <c r="BM137" s="211" t="s">
        <v>196</v>
      </c>
    </row>
    <row r="138" s="2" customFormat="1" ht="16.5" customHeight="1">
      <c r="A138" s="38"/>
      <c r="B138" s="198"/>
      <c r="C138" s="199" t="s">
        <v>78</v>
      </c>
      <c r="D138" s="199" t="s">
        <v>160</v>
      </c>
      <c r="E138" s="200" t="s">
        <v>609</v>
      </c>
      <c r="F138" s="201" t="s">
        <v>610</v>
      </c>
      <c r="G138" s="202" t="s">
        <v>602</v>
      </c>
      <c r="H138" s="203">
        <v>8</v>
      </c>
      <c r="I138" s="204"/>
      <c r="J138" s="205">
        <f>ROUND(I138*H138,1)</f>
        <v>0</v>
      </c>
      <c r="K138" s="206"/>
      <c r="L138" s="39"/>
      <c r="M138" s="207" t="s">
        <v>1</v>
      </c>
      <c r="N138" s="208" t="s">
        <v>44</v>
      </c>
      <c r="O138" s="77"/>
      <c r="P138" s="209">
        <f>O138*H138</f>
        <v>0</v>
      </c>
      <c r="Q138" s="209">
        <v>0</v>
      </c>
      <c r="R138" s="209">
        <f>Q138*H138</f>
        <v>0</v>
      </c>
      <c r="S138" s="209">
        <v>0</v>
      </c>
      <c r="T138" s="21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11" t="s">
        <v>164</v>
      </c>
      <c r="AT138" s="211" t="s">
        <v>160</v>
      </c>
      <c r="AU138" s="211" t="s">
        <v>85</v>
      </c>
      <c r="AY138" s="19" t="s">
        <v>158</v>
      </c>
      <c r="BE138" s="212">
        <f>IF(N138="základní",J138,0)</f>
        <v>0</v>
      </c>
      <c r="BF138" s="212">
        <f>IF(N138="snížená",J138,0)</f>
        <v>0</v>
      </c>
      <c r="BG138" s="212">
        <f>IF(N138="zákl. přenesená",J138,0)</f>
        <v>0</v>
      </c>
      <c r="BH138" s="212">
        <f>IF(N138="sníž. přenesená",J138,0)</f>
        <v>0</v>
      </c>
      <c r="BI138" s="212">
        <f>IF(N138="nulová",J138,0)</f>
        <v>0</v>
      </c>
      <c r="BJ138" s="19" t="s">
        <v>90</v>
      </c>
      <c r="BK138" s="212">
        <f>ROUND(I138*H138,1)</f>
        <v>0</v>
      </c>
      <c r="BL138" s="19" t="s">
        <v>164</v>
      </c>
      <c r="BM138" s="211" t="s">
        <v>207</v>
      </c>
    </row>
    <row r="139" s="2" customFormat="1" ht="16.5" customHeight="1">
      <c r="A139" s="38"/>
      <c r="B139" s="198"/>
      <c r="C139" s="199" t="s">
        <v>78</v>
      </c>
      <c r="D139" s="199" t="s">
        <v>160</v>
      </c>
      <c r="E139" s="200" t="s">
        <v>611</v>
      </c>
      <c r="F139" s="201" t="s">
        <v>612</v>
      </c>
      <c r="G139" s="202" t="s">
        <v>602</v>
      </c>
      <c r="H139" s="203">
        <v>1</v>
      </c>
      <c r="I139" s="204"/>
      <c r="J139" s="205">
        <f>ROUND(I139*H139,1)</f>
        <v>0</v>
      </c>
      <c r="K139" s="206"/>
      <c r="L139" s="39"/>
      <c r="M139" s="207" t="s">
        <v>1</v>
      </c>
      <c r="N139" s="208" t="s">
        <v>44</v>
      </c>
      <c r="O139" s="77"/>
      <c r="P139" s="209">
        <f>O139*H139</f>
        <v>0</v>
      </c>
      <c r="Q139" s="209">
        <v>0</v>
      </c>
      <c r="R139" s="209">
        <f>Q139*H139</f>
        <v>0</v>
      </c>
      <c r="S139" s="209">
        <v>0</v>
      </c>
      <c r="T139" s="21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1" t="s">
        <v>164</v>
      </c>
      <c r="AT139" s="211" t="s">
        <v>160</v>
      </c>
      <c r="AU139" s="211" t="s">
        <v>85</v>
      </c>
      <c r="AY139" s="19" t="s">
        <v>158</v>
      </c>
      <c r="BE139" s="212">
        <f>IF(N139="základní",J139,0)</f>
        <v>0</v>
      </c>
      <c r="BF139" s="212">
        <f>IF(N139="snížená",J139,0)</f>
        <v>0</v>
      </c>
      <c r="BG139" s="212">
        <f>IF(N139="zákl. přenesená",J139,0)</f>
        <v>0</v>
      </c>
      <c r="BH139" s="212">
        <f>IF(N139="sníž. přenesená",J139,0)</f>
        <v>0</v>
      </c>
      <c r="BI139" s="212">
        <f>IF(N139="nulová",J139,0)</f>
        <v>0</v>
      </c>
      <c r="BJ139" s="19" t="s">
        <v>90</v>
      </c>
      <c r="BK139" s="212">
        <f>ROUND(I139*H139,1)</f>
        <v>0</v>
      </c>
      <c r="BL139" s="19" t="s">
        <v>164</v>
      </c>
      <c r="BM139" s="211" t="s">
        <v>216</v>
      </c>
    </row>
    <row r="140" s="2" customFormat="1" ht="16.5" customHeight="1">
      <c r="A140" s="38"/>
      <c r="B140" s="198"/>
      <c r="C140" s="199" t="s">
        <v>78</v>
      </c>
      <c r="D140" s="199" t="s">
        <v>160</v>
      </c>
      <c r="E140" s="200" t="s">
        <v>613</v>
      </c>
      <c r="F140" s="201" t="s">
        <v>614</v>
      </c>
      <c r="G140" s="202" t="s">
        <v>602</v>
      </c>
      <c r="H140" s="203">
        <v>1</v>
      </c>
      <c r="I140" s="204"/>
      <c r="J140" s="205">
        <f>ROUND(I140*H140,1)</f>
        <v>0</v>
      </c>
      <c r="K140" s="206"/>
      <c r="L140" s="39"/>
      <c r="M140" s="207" t="s">
        <v>1</v>
      </c>
      <c r="N140" s="208" t="s">
        <v>44</v>
      </c>
      <c r="O140" s="77"/>
      <c r="P140" s="209">
        <f>O140*H140</f>
        <v>0</v>
      </c>
      <c r="Q140" s="209">
        <v>0</v>
      </c>
      <c r="R140" s="209">
        <f>Q140*H140</f>
        <v>0</v>
      </c>
      <c r="S140" s="209">
        <v>0</v>
      </c>
      <c r="T140" s="21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11" t="s">
        <v>164</v>
      </c>
      <c r="AT140" s="211" t="s">
        <v>160</v>
      </c>
      <c r="AU140" s="211" t="s">
        <v>85</v>
      </c>
      <c r="AY140" s="19" t="s">
        <v>158</v>
      </c>
      <c r="BE140" s="212">
        <f>IF(N140="základní",J140,0)</f>
        <v>0</v>
      </c>
      <c r="BF140" s="212">
        <f>IF(N140="snížená",J140,0)</f>
        <v>0</v>
      </c>
      <c r="BG140" s="212">
        <f>IF(N140="zákl. přenesená",J140,0)</f>
        <v>0</v>
      </c>
      <c r="BH140" s="212">
        <f>IF(N140="sníž. přenesená",J140,0)</f>
        <v>0</v>
      </c>
      <c r="BI140" s="212">
        <f>IF(N140="nulová",J140,0)</f>
        <v>0</v>
      </c>
      <c r="BJ140" s="19" t="s">
        <v>90</v>
      </c>
      <c r="BK140" s="212">
        <f>ROUND(I140*H140,1)</f>
        <v>0</v>
      </c>
      <c r="BL140" s="19" t="s">
        <v>164</v>
      </c>
      <c r="BM140" s="211" t="s">
        <v>225</v>
      </c>
    </row>
    <row r="141" s="2" customFormat="1" ht="16.5" customHeight="1">
      <c r="A141" s="38"/>
      <c r="B141" s="198"/>
      <c r="C141" s="199" t="s">
        <v>78</v>
      </c>
      <c r="D141" s="199" t="s">
        <v>160</v>
      </c>
      <c r="E141" s="200" t="s">
        <v>615</v>
      </c>
      <c r="F141" s="201" t="s">
        <v>616</v>
      </c>
      <c r="G141" s="202" t="s">
        <v>602</v>
      </c>
      <c r="H141" s="203">
        <v>30</v>
      </c>
      <c r="I141" s="204"/>
      <c r="J141" s="205">
        <f>ROUND(I141*H141,1)</f>
        <v>0</v>
      </c>
      <c r="K141" s="206"/>
      <c r="L141" s="39"/>
      <c r="M141" s="207" t="s">
        <v>1</v>
      </c>
      <c r="N141" s="208" t="s">
        <v>44</v>
      </c>
      <c r="O141" s="77"/>
      <c r="P141" s="209">
        <f>O141*H141</f>
        <v>0</v>
      </c>
      <c r="Q141" s="209">
        <v>0</v>
      </c>
      <c r="R141" s="209">
        <f>Q141*H141</f>
        <v>0</v>
      </c>
      <c r="S141" s="209">
        <v>0</v>
      </c>
      <c r="T141" s="21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11" t="s">
        <v>164</v>
      </c>
      <c r="AT141" s="211" t="s">
        <v>160</v>
      </c>
      <c r="AU141" s="211" t="s">
        <v>85</v>
      </c>
      <c r="AY141" s="19" t="s">
        <v>158</v>
      </c>
      <c r="BE141" s="212">
        <f>IF(N141="základní",J141,0)</f>
        <v>0</v>
      </c>
      <c r="BF141" s="212">
        <f>IF(N141="snížená",J141,0)</f>
        <v>0</v>
      </c>
      <c r="BG141" s="212">
        <f>IF(N141="zákl. přenesená",J141,0)</f>
        <v>0</v>
      </c>
      <c r="BH141" s="212">
        <f>IF(N141="sníž. přenesená",J141,0)</f>
        <v>0</v>
      </c>
      <c r="BI141" s="212">
        <f>IF(N141="nulová",J141,0)</f>
        <v>0</v>
      </c>
      <c r="BJ141" s="19" t="s">
        <v>90</v>
      </c>
      <c r="BK141" s="212">
        <f>ROUND(I141*H141,1)</f>
        <v>0</v>
      </c>
      <c r="BL141" s="19" t="s">
        <v>164</v>
      </c>
      <c r="BM141" s="211" t="s">
        <v>234</v>
      </c>
    </row>
    <row r="142" s="2" customFormat="1" ht="16.5" customHeight="1">
      <c r="A142" s="38"/>
      <c r="B142" s="198"/>
      <c r="C142" s="199" t="s">
        <v>78</v>
      </c>
      <c r="D142" s="199" t="s">
        <v>160</v>
      </c>
      <c r="E142" s="200" t="s">
        <v>617</v>
      </c>
      <c r="F142" s="201" t="s">
        <v>618</v>
      </c>
      <c r="G142" s="202" t="s">
        <v>602</v>
      </c>
      <c r="H142" s="203">
        <v>3</v>
      </c>
      <c r="I142" s="204"/>
      <c r="J142" s="205">
        <f>ROUND(I142*H142,1)</f>
        <v>0</v>
      </c>
      <c r="K142" s="206"/>
      <c r="L142" s="39"/>
      <c r="M142" s="207" t="s">
        <v>1</v>
      </c>
      <c r="N142" s="208" t="s">
        <v>44</v>
      </c>
      <c r="O142" s="77"/>
      <c r="P142" s="209">
        <f>O142*H142</f>
        <v>0</v>
      </c>
      <c r="Q142" s="209">
        <v>0</v>
      </c>
      <c r="R142" s="209">
        <f>Q142*H142</f>
        <v>0</v>
      </c>
      <c r="S142" s="209">
        <v>0</v>
      </c>
      <c r="T142" s="21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1" t="s">
        <v>164</v>
      </c>
      <c r="AT142" s="211" t="s">
        <v>160</v>
      </c>
      <c r="AU142" s="211" t="s">
        <v>85</v>
      </c>
      <c r="AY142" s="19" t="s">
        <v>158</v>
      </c>
      <c r="BE142" s="212">
        <f>IF(N142="základní",J142,0)</f>
        <v>0</v>
      </c>
      <c r="BF142" s="212">
        <f>IF(N142="snížená",J142,0)</f>
        <v>0</v>
      </c>
      <c r="BG142" s="212">
        <f>IF(N142="zákl. přenesená",J142,0)</f>
        <v>0</v>
      </c>
      <c r="BH142" s="212">
        <f>IF(N142="sníž. přenesená",J142,0)</f>
        <v>0</v>
      </c>
      <c r="BI142" s="212">
        <f>IF(N142="nulová",J142,0)</f>
        <v>0</v>
      </c>
      <c r="BJ142" s="19" t="s">
        <v>90</v>
      </c>
      <c r="BK142" s="212">
        <f>ROUND(I142*H142,1)</f>
        <v>0</v>
      </c>
      <c r="BL142" s="19" t="s">
        <v>164</v>
      </c>
      <c r="BM142" s="211" t="s">
        <v>241</v>
      </c>
    </row>
    <row r="143" s="2" customFormat="1" ht="16.5" customHeight="1">
      <c r="A143" s="38"/>
      <c r="B143" s="198"/>
      <c r="C143" s="199" t="s">
        <v>78</v>
      </c>
      <c r="D143" s="199" t="s">
        <v>160</v>
      </c>
      <c r="E143" s="200" t="s">
        <v>619</v>
      </c>
      <c r="F143" s="201" t="s">
        <v>620</v>
      </c>
      <c r="G143" s="202" t="s">
        <v>602</v>
      </c>
      <c r="H143" s="203">
        <v>3</v>
      </c>
      <c r="I143" s="204"/>
      <c r="J143" s="205">
        <f>ROUND(I143*H143,1)</f>
        <v>0</v>
      </c>
      <c r="K143" s="206"/>
      <c r="L143" s="39"/>
      <c r="M143" s="207" t="s">
        <v>1</v>
      </c>
      <c r="N143" s="208" t="s">
        <v>44</v>
      </c>
      <c r="O143" s="77"/>
      <c r="P143" s="209">
        <f>O143*H143</f>
        <v>0</v>
      </c>
      <c r="Q143" s="209">
        <v>0</v>
      </c>
      <c r="R143" s="209">
        <f>Q143*H143</f>
        <v>0</v>
      </c>
      <c r="S143" s="209">
        <v>0</v>
      </c>
      <c r="T143" s="21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11" t="s">
        <v>164</v>
      </c>
      <c r="AT143" s="211" t="s">
        <v>160</v>
      </c>
      <c r="AU143" s="211" t="s">
        <v>85</v>
      </c>
      <c r="AY143" s="19" t="s">
        <v>158</v>
      </c>
      <c r="BE143" s="212">
        <f>IF(N143="základní",J143,0)</f>
        <v>0</v>
      </c>
      <c r="BF143" s="212">
        <f>IF(N143="snížená",J143,0)</f>
        <v>0</v>
      </c>
      <c r="BG143" s="212">
        <f>IF(N143="zákl. přenesená",J143,0)</f>
        <v>0</v>
      </c>
      <c r="BH143" s="212">
        <f>IF(N143="sníž. přenesená",J143,0)</f>
        <v>0</v>
      </c>
      <c r="BI143" s="212">
        <f>IF(N143="nulová",J143,0)</f>
        <v>0</v>
      </c>
      <c r="BJ143" s="19" t="s">
        <v>90</v>
      </c>
      <c r="BK143" s="212">
        <f>ROUND(I143*H143,1)</f>
        <v>0</v>
      </c>
      <c r="BL143" s="19" t="s">
        <v>164</v>
      </c>
      <c r="BM143" s="211" t="s">
        <v>251</v>
      </c>
    </row>
    <row r="144" s="2" customFormat="1" ht="16.5" customHeight="1">
      <c r="A144" s="38"/>
      <c r="B144" s="198"/>
      <c r="C144" s="199" t="s">
        <v>78</v>
      </c>
      <c r="D144" s="199" t="s">
        <v>160</v>
      </c>
      <c r="E144" s="200" t="s">
        <v>621</v>
      </c>
      <c r="F144" s="201" t="s">
        <v>622</v>
      </c>
      <c r="G144" s="202" t="s">
        <v>602</v>
      </c>
      <c r="H144" s="203">
        <v>1</v>
      </c>
      <c r="I144" s="204"/>
      <c r="J144" s="205">
        <f>ROUND(I144*H144,1)</f>
        <v>0</v>
      </c>
      <c r="K144" s="206"/>
      <c r="L144" s="39"/>
      <c r="M144" s="207" t="s">
        <v>1</v>
      </c>
      <c r="N144" s="208" t="s">
        <v>44</v>
      </c>
      <c r="O144" s="77"/>
      <c r="P144" s="209">
        <f>O144*H144</f>
        <v>0</v>
      </c>
      <c r="Q144" s="209">
        <v>0</v>
      </c>
      <c r="R144" s="209">
        <f>Q144*H144</f>
        <v>0</v>
      </c>
      <c r="S144" s="209">
        <v>0</v>
      </c>
      <c r="T144" s="21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11" t="s">
        <v>164</v>
      </c>
      <c r="AT144" s="211" t="s">
        <v>160</v>
      </c>
      <c r="AU144" s="211" t="s">
        <v>85</v>
      </c>
      <c r="AY144" s="19" t="s">
        <v>158</v>
      </c>
      <c r="BE144" s="212">
        <f>IF(N144="základní",J144,0)</f>
        <v>0</v>
      </c>
      <c r="BF144" s="212">
        <f>IF(N144="snížená",J144,0)</f>
        <v>0</v>
      </c>
      <c r="BG144" s="212">
        <f>IF(N144="zákl. přenesená",J144,0)</f>
        <v>0</v>
      </c>
      <c r="BH144" s="212">
        <f>IF(N144="sníž. přenesená",J144,0)</f>
        <v>0</v>
      </c>
      <c r="BI144" s="212">
        <f>IF(N144="nulová",J144,0)</f>
        <v>0</v>
      </c>
      <c r="BJ144" s="19" t="s">
        <v>90</v>
      </c>
      <c r="BK144" s="212">
        <f>ROUND(I144*H144,1)</f>
        <v>0</v>
      </c>
      <c r="BL144" s="19" t="s">
        <v>164</v>
      </c>
      <c r="BM144" s="211" t="s">
        <v>260</v>
      </c>
    </row>
    <row r="145" s="2" customFormat="1" ht="16.5" customHeight="1">
      <c r="A145" s="38"/>
      <c r="B145" s="198"/>
      <c r="C145" s="199" t="s">
        <v>78</v>
      </c>
      <c r="D145" s="199" t="s">
        <v>160</v>
      </c>
      <c r="E145" s="200" t="s">
        <v>623</v>
      </c>
      <c r="F145" s="201" t="s">
        <v>624</v>
      </c>
      <c r="G145" s="202" t="s">
        <v>602</v>
      </c>
      <c r="H145" s="203">
        <v>1</v>
      </c>
      <c r="I145" s="204"/>
      <c r="J145" s="205">
        <f>ROUND(I145*H145,1)</f>
        <v>0</v>
      </c>
      <c r="K145" s="206"/>
      <c r="L145" s="39"/>
      <c r="M145" s="207" t="s">
        <v>1</v>
      </c>
      <c r="N145" s="208" t="s">
        <v>44</v>
      </c>
      <c r="O145" s="77"/>
      <c r="P145" s="209">
        <f>O145*H145</f>
        <v>0</v>
      </c>
      <c r="Q145" s="209">
        <v>0</v>
      </c>
      <c r="R145" s="209">
        <f>Q145*H145</f>
        <v>0</v>
      </c>
      <c r="S145" s="209">
        <v>0</v>
      </c>
      <c r="T145" s="21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11" t="s">
        <v>164</v>
      </c>
      <c r="AT145" s="211" t="s">
        <v>160</v>
      </c>
      <c r="AU145" s="211" t="s">
        <v>85</v>
      </c>
      <c r="AY145" s="19" t="s">
        <v>158</v>
      </c>
      <c r="BE145" s="212">
        <f>IF(N145="základní",J145,0)</f>
        <v>0</v>
      </c>
      <c r="BF145" s="212">
        <f>IF(N145="snížená",J145,0)</f>
        <v>0</v>
      </c>
      <c r="BG145" s="212">
        <f>IF(N145="zákl. přenesená",J145,0)</f>
        <v>0</v>
      </c>
      <c r="BH145" s="212">
        <f>IF(N145="sníž. přenesená",J145,0)</f>
        <v>0</v>
      </c>
      <c r="BI145" s="212">
        <f>IF(N145="nulová",J145,0)</f>
        <v>0</v>
      </c>
      <c r="BJ145" s="19" t="s">
        <v>90</v>
      </c>
      <c r="BK145" s="212">
        <f>ROUND(I145*H145,1)</f>
        <v>0</v>
      </c>
      <c r="BL145" s="19" t="s">
        <v>164</v>
      </c>
      <c r="BM145" s="211" t="s">
        <v>270</v>
      </c>
    </row>
    <row r="146" s="2" customFormat="1" ht="16.5" customHeight="1">
      <c r="A146" s="38"/>
      <c r="B146" s="198"/>
      <c r="C146" s="199" t="s">
        <v>78</v>
      </c>
      <c r="D146" s="199" t="s">
        <v>160</v>
      </c>
      <c r="E146" s="200" t="s">
        <v>625</v>
      </c>
      <c r="F146" s="201" t="s">
        <v>626</v>
      </c>
      <c r="G146" s="202" t="s">
        <v>602</v>
      </c>
      <c r="H146" s="203">
        <v>1</v>
      </c>
      <c r="I146" s="204"/>
      <c r="J146" s="205">
        <f>ROUND(I146*H146,1)</f>
        <v>0</v>
      </c>
      <c r="K146" s="206"/>
      <c r="L146" s="39"/>
      <c r="M146" s="207" t="s">
        <v>1</v>
      </c>
      <c r="N146" s="208" t="s">
        <v>44</v>
      </c>
      <c r="O146" s="77"/>
      <c r="P146" s="209">
        <f>O146*H146</f>
        <v>0</v>
      </c>
      <c r="Q146" s="209">
        <v>0</v>
      </c>
      <c r="R146" s="209">
        <f>Q146*H146</f>
        <v>0</v>
      </c>
      <c r="S146" s="209">
        <v>0</v>
      </c>
      <c r="T146" s="21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11" t="s">
        <v>164</v>
      </c>
      <c r="AT146" s="211" t="s">
        <v>160</v>
      </c>
      <c r="AU146" s="211" t="s">
        <v>85</v>
      </c>
      <c r="AY146" s="19" t="s">
        <v>158</v>
      </c>
      <c r="BE146" s="212">
        <f>IF(N146="základní",J146,0)</f>
        <v>0</v>
      </c>
      <c r="BF146" s="212">
        <f>IF(N146="snížená",J146,0)</f>
        <v>0</v>
      </c>
      <c r="BG146" s="212">
        <f>IF(N146="zákl. přenesená",J146,0)</f>
        <v>0</v>
      </c>
      <c r="BH146" s="212">
        <f>IF(N146="sníž. přenesená",J146,0)</f>
        <v>0</v>
      </c>
      <c r="BI146" s="212">
        <f>IF(N146="nulová",J146,0)</f>
        <v>0</v>
      </c>
      <c r="BJ146" s="19" t="s">
        <v>90</v>
      </c>
      <c r="BK146" s="212">
        <f>ROUND(I146*H146,1)</f>
        <v>0</v>
      </c>
      <c r="BL146" s="19" t="s">
        <v>164</v>
      </c>
      <c r="BM146" s="211" t="s">
        <v>282</v>
      </c>
    </row>
    <row r="147" s="12" customFormat="1" ht="25.92" customHeight="1">
      <c r="A147" s="12"/>
      <c r="B147" s="185"/>
      <c r="C147" s="12"/>
      <c r="D147" s="186" t="s">
        <v>77</v>
      </c>
      <c r="E147" s="187" t="s">
        <v>627</v>
      </c>
      <c r="F147" s="187" t="s">
        <v>628</v>
      </c>
      <c r="G147" s="12"/>
      <c r="H147" s="12"/>
      <c r="I147" s="188"/>
      <c r="J147" s="189">
        <f>BK147</f>
        <v>0</v>
      </c>
      <c r="K147" s="12"/>
      <c r="L147" s="185"/>
      <c r="M147" s="190"/>
      <c r="N147" s="191"/>
      <c r="O147" s="191"/>
      <c r="P147" s="192">
        <f>SUM(P148:P150)</f>
        <v>0</v>
      </c>
      <c r="Q147" s="191"/>
      <c r="R147" s="192">
        <f>SUM(R148:R150)</f>
        <v>0</v>
      </c>
      <c r="S147" s="191"/>
      <c r="T147" s="193">
        <f>SUM(T148:T150)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86" t="s">
        <v>85</v>
      </c>
      <c r="AT147" s="194" t="s">
        <v>77</v>
      </c>
      <c r="AU147" s="194" t="s">
        <v>78</v>
      </c>
      <c r="AY147" s="186" t="s">
        <v>158</v>
      </c>
      <c r="BK147" s="195">
        <f>SUM(BK148:BK150)</f>
        <v>0</v>
      </c>
    </row>
    <row r="148" s="2" customFormat="1" ht="16.5" customHeight="1">
      <c r="A148" s="38"/>
      <c r="B148" s="198"/>
      <c r="C148" s="199" t="s">
        <v>78</v>
      </c>
      <c r="D148" s="199" t="s">
        <v>160</v>
      </c>
      <c r="E148" s="200" t="s">
        <v>629</v>
      </c>
      <c r="F148" s="201" t="s">
        <v>630</v>
      </c>
      <c r="G148" s="202" t="s">
        <v>602</v>
      </c>
      <c r="H148" s="203">
        <v>49</v>
      </c>
      <c r="I148" s="204"/>
      <c r="J148" s="205">
        <f>ROUND(I148*H148,1)</f>
        <v>0</v>
      </c>
      <c r="K148" s="206"/>
      <c r="L148" s="39"/>
      <c r="M148" s="207" t="s">
        <v>1</v>
      </c>
      <c r="N148" s="208" t="s">
        <v>44</v>
      </c>
      <c r="O148" s="77"/>
      <c r="P148" s="209">
        <f>O148*H148</f>
        <v>0</v>
      </c>
      <c r="Q148" s="209">
        <v>0</v>
      </c>
      <c r="R148" s="209">
        <f>Q148*H148</f>
        <v>0</v>
      </c>
      <c r="S148" s="209">
        <v>0</v>
      </c>
      <c r="T148" s="21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11" t="s">
        <v>164</v>
      </c>
      <c r="AT148" s="211" t="s">
        <v>160</v>
      </c>
      <c r="AU148" s="211" t="s">
        <v>85</v>
      </c>
      <c r="AY148" s="19" t="s">
        <v>158</v>
      </c>
      <c r="BE148" s="212">
        <f>IF(N148="základní",J148,0)</f>
        <v>0</v>
      </c>
      <c r="BF148" s="212">
        <f>IF(N148="snížená",J148,0)</f>
        <v>0</v>
      </c>
      <c r="BG148" s="212">
        <f>IF(N148="zákl. přenesená",J148,0)</f>
        <v>0</v>
      </c>
      <c r="BH148" s="212">
        <f>IF(N148="sníž. přenesená",J148,0)</f>
        <v>0</v>
      </c>
      <c r="BI148" s="212">
        <f>IF(N148="nulová",J148,0)</f>
        <v>0</v>
      </c>
      <c r="BJ148" s="19" t="s">
        <v>90</v>
      </c>
      <c r="BK148" s="212">
        <f>ROUND(I148*H148,1)</f>
        <v>0</v>
      </c>
      <c r="BL148" s="19" t="s">
        <v>164</v>
      </c>
      <c r="BM148" s="211" t="s">
        <v>291</v>
      </c>
    </row>
    <row r="149" s="2" customFormat="1" ht="16.5" customHeight="1">
      <c r="A149" s="38"/>
      <c r="B149" s="198"/>
      <c r="C149" s="199" t="s">
        <v>78</v>
      </c>
      <c r="D149" s="199" t="s">
        <v>160</v>
      </c>
      <c r="E149" s="200" t="s">
        <v>631</v>
      </c>
      <c r="F149" s="201" t="s">
        <v>632</v>
      </c>
      <c r="G149" s="202" t="s">
        <v>602</v>
      </c>
      <c r="H149" s="203">
        <v>11</v>
      </c>
      <c r="I149" s="204"/>
      <c r="J149" s="205">
        <f>ROUND(I149*H149,1)</f>
        <v>0</v>
      </c>
      <c r="K149" s="206"/>
      <c r="L149" s="39"/>
      <c r="M149" s="207" t="s">
        <v>1</v>
      </c>
      <c r="N149" s="208" t="s">
        <v>44</v>
      </c>
      <c r="O149" s="77"/>
      <c r="P149" s="209">
        <f>O149*H149</f>
        <v>0</v>
      </c>
      <c r="Q149" s="209">
        <v>0</v>
      </c>
      <c r="R149" s="209">
        <f>Q149*H149</f>
        <v>0</v>
      </c>
      <c r="S149" s="209">
        <v>0</v>
      </c>
      <c r="T149" s="21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11" t="s">
        <v>164</v>
      </c>
      <c r="AT149" s="211" t="s">
        <v>160</v>
      </c>
      <c r="AU149" s="211" t="s">
        <v>85</v>
      </c>
      <c r="AY149" s="19" t="s">
        <v>158</v>
      </c>
      <c r="BE149" s="212">
        <f>IF(N149="základní",J149,0)</f>
        <v>0</v>
      </c>
      <c r="BF149" s="212">
        <f>IF(N149="snížená",J149,0)</f>
        <v>0</v>
      </c>
      <c r="BG149" s="212">
        <f>IF(N149="zákl. přenesená",J149,0)</f>
        <v>0</v>
      </c>
      <c r="BH149" s="212">
        <f>IF(N149="sníž. přenesená",J149,0)</f>
        <v>0</v>
      </c>
      <c r="BI149" s="212">
        <f>IF(N149="nulová",J149,0)</f>
        <v>0</v>
      </c>
      <c r="BJ149" s="19" t="s">
        <v>90</v>
      </c>
      <c r="BK149" s="212">
        <f>ROUND(I149*H149,1)</f>
        <v>0</v>
      </c>
      <c r="BL149" s="19" t="s">
        <v>164</v>
      </c>
      <c r="BM149" s="211" t="s">
        <v>304</v>
      </c>
    </row>
    <row r="150" s="2" customFormat="1" ht="16.5" customHeight="1">
      <c r="A150" s="38"/>
      <c r="B150" s="198"/>
      <c r="C150" s="199" t="s">
        <v>78</v>
      </c>
      <c r="D150" s="199" t="s">
        <v>160</v>
      </c>
      <c r="E150" s="200" t="s">
        <v>633</v>
      </c>
      <c r="F150" s="201" t="s">
        <v>634</v>
      </c>
      <c r="G150" s="202" t="s">
        <v>602</v>
      </c>
      <c r="H150" s="203">
        <v>131</v>
      </c>
      <c r="I150" s="204"/>
      <c r="J150" s="205">
        <f>ROUND(I150*H150,1)</f>
        <v>0</v>
      </c>
      <c r="K150" s="206"/>
      <c r="L150" s="39"/>
      <c r="M150" s="207" t="s">
        <v>1</v>
      </c>
      <c r="N150" s="208" t="s">
        <v>44</v>
      </c>
      <c r="O150" s="77"/>
      <c r="P150" s="209">
        <f>O150*H150</f>
        <v>0</v>
      </c>
      <c r="Q150" s="209">
        <v>0</v>
      </c>
      <c r="R150" s="209">
        <f>Q150*H150</f>
        <v>0</v>
      </c>
      <c r="S150" s="209">
        <v>0</v>
      </c>
      <c r="T150" s="21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11" t="s">
        <v>164</v>
      </c>
      <c r="AT150" s="211" t="s">
        <v>160</v>
      </c>
      <c r="AU150" s="211" t="s">
        <v>85</v>
      </c>
      <c r="AY150" s="19" t="s">
        <v>158</v>
      </c>
      <c r="BE150" s="212">
        <f>IF(N150="základní",J150,0)</f>
        <v>0</v>
      </c>
      <c r="BF150" s="212">
        <f>IF(N150="snížená",J150,0)</f>
        <v>0</v>
      </c>
      <c r="BG150" s="212">
        <f>IF(N150="zákl. přenesená",J150,0)</f>
        <v>0</v>
      </c>
      <c r="BH150" s="212">
        <f>IF(N150="sníž. přenesená",J150,0)</f>
        <v>0</v>
      </c>
      <c r="BI150" s="212">
        <f>IF(N150="nulová",J150,0)</f>
        <v>0</v>
      </c>
      <c r="BJ150" s="19" t="s">
        <v>90</v>
      </c>
      <c r="BK150" s="212">
        <f>ROUND(I150*H150,1)</f>
        <v>0</v>
      </c>
      <c r="BL150" s="19" t="s">
        <v>164</v>
      </c>
      <c r="BM150" s="211" t="s">
        <v>318</v>
      </c>
    </row>
    <row r="151" s="12" customFormat="1" ht="25.92" customHeight="1">
      <c r="A151" s="12"/>
      <c r="B151" s="185"/>
      <c r="C151" s="12"/>
      <c r="D151" s="186" t="s">
        <v>77</v>
      </c>
      <c r="E151" s="187" t="s">
        <v>635</v>
      </c>
      <c r="F151" s="187" t="s">
        <v>636</v>
      </c>
      <c r="G151" s="12"/>
      <c r="H151" s="12"/>
      <c r="I151" s="188"/>
      <c r="J151" s="189">
        <f>BK151</f>
        <v>0</v>
      </c>
      <c r="K151" s="12"/>
      <c r="L151" s="185"/>
      <c r="M151" s="190"/>
      <c r="N151" s="191"/>
      <c r="O151" s="191"/>
      <c r="P151" s="192">
        <f>SUM(P152:P160)</f>
        <v>0</v>
      </c>
      <c r="Q151" s="191"/>
      <c r="R151" s="192">
        <f>SUM(R152:R160)</f>
        <v>0</v>
      </c>
      <c r="S151" s="191"/>
      <c r="T151" s="193">
        <f>SUM(T152:T160)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86" t="s">
        <v>85</v>
      </c>
      <c r="AT151" s="194" t="s">
        <v>77</v>
      </c>
      <c r="AU151" s="194" t="s">
        <v>78</v>
      </c>
      <c r="AY151" s="186" t="s">
        <v>158</v>
      </c>
      <c r="BK151" s="195">
        <f>SUM(BK152:BK160)</f>
        <v>0</v>
      </c>
    </row>
    <row r="152" s="2" customFormat="1" ht="16.5" customHeight="1">
      <c r="A152" s="38"/>
      <c r="B152" s="198"/>
      <c r="C152" s="199" t="s">
        <v>78</v>
      </c>
      <c r="D152" s="199" t="s">
        <v>160</v>
      </c>
      <c r="E152" s="200" t="s">
        <v>637</v>
      </c>
      <c r="F152" s="201" t="s">
        <v>638</v>
      </c>
      <c r="G152" s="202" t="s">
        <v>188</v>
      </c>
      <c r="H152" s="203">
        <v>140</v>
      </c>
      <c r="I152" s="204"/>
      <c r="J152" s="205">
        <f>ROUND(I152*H152,1)</f>
        <v>0</v>
      </c>
      <c r="K152" s="206"/>
      <c r="L152" s="39"/>
      <c r="M152" s="207" t="s">
        <v>1</v>
      </c>
      <c r="N152" s="208" t="s">
        <v>44</v>
      </c>
      <c r="O152" s="77"/>
      <c r="P152" s="209">
        <f>O152*H152</f>
        <v>0</v>
      </c>
      <c r="Q152" s="209">
        <v>0</v>
      </c>
      <c r="R152" s="209">
        <f>Q152*H152</f>
        <v>0</v>
      </c>
      <c r="S152" s="209">
        <v>0</v>
      </c>
      <c r="T152" s="21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11" t="s">
        <v>164</v>
      </c>
      <c r="AT152" s="211" t="s">
        <v>160</v>
      </c>
      <c r="AU152" s="211" t="s">
        <v>85</v>
      </c>
      <c r="AY152" s="19" t="s">
        <v>158</v>
      </c>
      <c r="BE152" s="212">
        <f>IF(N152="základní",J152,0)</f>
        <v>0</v>
      </c>
      <c r="BF152" s="212">
        <f>IF(N152="snížená",J152,0)</f>
        <v>0</v>
      </c>
      <c r="BG152" s="212">
        <f>IF(N152="zákl. přenesená",J152,0)</f>
        <v>0</v>
      </c>
      <c r="BH152" s="212">
        <f>IF(N152="sníž. přenesená",J152,0)</f>
        <v>0</v>
      </c>
      <c r="BI152" s="212">
        <f>IF(N152="nulová",J152,0)</f>
        <v>0</v>
      </c>
      <c r="BJ152" s="19" t="s">
        <v>90</v>
      </c>
      <c r="BK152" s="212">
        <f>ROUND(I152*H152,1)</f>
        <v>0</v>
      </c>
      <c r="BL152" s="19" t="s">
        <v>164</v>
      </c>
      <c r="BM152" s="211" t="s">
        <v>327</v>
      </c>
    </row>
    <row r="153" s="2" customFormat="1" ht="16.5" customHeight="1">
      <c r="A153" s="38"/>
      <c r="B153" s="198"/>
      <c r="C153" s="199" t="s">
        <v>78</v>
      </c>
      <c r="D153" s="199" t="s">
        <v>160</v>
      </c>
      <c r="E153" s="200" t="s">
        <v>639</v>
      </c>
      <c r="F153" s="201" t="s">
        <v>640</v>
      </c>
      <c r="G153" s="202" t="s">
        <v>188</v>
      </c>
      <c r="H153" s="203">
        <v>280</v>
      </c>
      <c r="I153" s="204"/>
      <c r="J153" s="205">
        <f>ROUND(I153*H153,1)</f>
        <v>0</v>
      </c>
      <c r="K153" s="206"/>
      <c r="L153" s="39"/>
      <c r="M153" s="207" t="s">
        <v>1</v>
      </c>
      <c r="N153" s="208" t="s">
        <v>44</v>
      </c>
      <c r="O153" s="77"/>
      <c r="P153" s="209">
        <f>O153*H153</f>
        <v>0</v>
      </c>
      <c r="Q153" s="209">
        <v>0</v>
      </c>
      <c r="R153" s="209">
        <f>Q153*H153</f>
        <v>0</v>
      </c>
      <c r="S153" s="209">
        <v>0</v>
      </c>
      <c r="T153" s="21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11" t="s">
        <v>164</v>
      </c>
      <c r="AT153" s="211" t="s">
        <v>160</v>
      </c>
      <c r="AU153" s="211" t="s">
        <v>85</v>
      </c>
      <c r="AY153" s="19" t="s">
        <v>158</v>
      </c>
      <c r="BE153" s="212">
        <f>IF(N153="základní",J153,0)</f>
        <v>0</v>
      </c>
      <c r="BF153" s="212">
        <f>IF(N153="snížená",J153,0)</f>
        <v>0</v>
      </c>
      <c r="BG153" s="212">
        <f>IF(N153="zákl. přenesená",J153,0)</f>
        <v>0</v>
      </c>
      <c r="BH153" s="212">
        <f>IF(N153="sníž. přenesená",J153,0)</f>
        <v>0</v>
      </c>
      <c r="BI153" s="212">
        <f>IF(N153="nulová",J153,0)</f>
        <v>0</v>
      </c>
      <c r="BJ153" s="19" t="s">
        <v>90</v>
      </c>
      <c r="BK153" s="212">
        <f>ROUND(I153*H153,1)</f>
        <v>0</v>
      </c>
      <c r="BL153" s="19" t="s">
        <v>164</v>
      </c>
      <c r="BM153" s="211" t="s">
        <v>335</v>
      </c>
    </row>
    <row r="154" s="2" customFormat="1" ht="16.5" customHeight="1">
      <c r="A154" s="38"/>
      <c r="B154" s="198"/>
      <c r="C154" s="199" t="s">
        <v>78</v>
      </c>
      <c r="D154" s="199" t="s">
        <v>160</v>
      </c>
      <c r="E154" s="200" t="s">
        <v>641</v>
      </c>
      <c r="F154" s="201" t="s">
        <v>642</v>
      </c>
      <c r="G154" s="202" t="s">
        <v>188</v>
      </c>
      <c r="H154" s="203">
        <v>20</v>
      </c>
      <c r="I154" s="204"/>
      <c r="J154" s="205">
        <f>ROUND(I154*H154,1)</f>
        <v>0</v>
      </c>
      <c r="K154" s="206"/>
      <c r="L154" s="39"/>
      <c r="M154" s="207" t="s">
        <v>1</v>
      </c>
      <c r="N154" s="208" t="s">
        <v>44</v>
      </c>
      <c r="O154" s="77"/>
      <c r="P154" s="209">
        <f>O154*H154</f>
        <v>0</v>
      </c>
      <c r="Q154" s="209">
        <v>0</v>
      </c>
      <c r="R154" s="209">
        <f>Q154*H154</f>
        <v>0</v>
      </c>
      <c r="S154" s="209">
        <v>0</v>
      </c>
      <c r="T154" s="21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11" t="s">
        <v>164</v>
      </c>
      <c r="AT154" s="211" t="s">
        <v>160</v>
      </c>
      <c r="AU154" s="211" t="s">
        <v>85</v>
      </c>
      <c r="AY154" s="19" t="s">
        <v>158</v>
      </c>
      <c r="BE154" s="212">
        <f>IF(N154="základní",J154,0)</f>
        <v>0</v>
      </c>
      <c r="BF154" s="212">
        <f>IF(N154="snížená",J154,0)</f>
        <v>0</v>
      </c>
      <c r="BG154" s="212">
        <f>IF(N154="zákl. přenesená",J154,0)</f>
        <v>0</v>
      </c>
      <c r="BH154" s="212">
        <f>IF(N154="sníž. přenesená",J154,0)</f>
        <v>0</v>
      </c>
      <c r="BI154" s="212">
        <f>IF(N154="nulová",J154,0)</f>
        <v>0</v>
      </c>
      <c r="BJ154" s="19" t="s">
        <v>90</v>
      </c>
      <c r="BK154" s="212">
        <f>ROUND(I154*H154,1)</f>
        <v>0</v>
      </c>
      <c r="BL154" s="19" t="s">
        <v>164</v>
      </c>
      <c r="BM154" s="211" t="s">
        <v>349</v>
      </c>
    </row>
    <row r="155" s="2" customFormat="1" ht="16.5" customHeight="1">
      <c r="A155" s="38"/>
      <c r="B155" s="198"/>
      <c r="C155" s="199" t="s">
        <v>78</v>
      </c>
      <c r="D155" s="199" t="s">
        <v>160</v>
      </c>
      <c r="E155" s="200" t="s">
        <v>643</v>
      </c>
      <c r="F155" s="201" t="s">
        <v>644</v>
      </c>
      <c r="G155" s="202" t="s">
        <v>188</v>
      </c>
      <c r="H155" s="203">
        <v>30</v>
      </c>
      <c r="I155" s="204"/>
      <c r="J155" s="205">
        <f>ROUND(I155*H155,1)</f>
        <v>0</v>
      </c>
      <c r="K155" s="206"/>
      <c r="L155" s="39"/>
      <c r="M155" s="207" t="s">
        <v>1</v>
      </c>
      <c r="N155" s="208" t="s">
        <v>44</v>
      </c>
      <c r="O155" s="77"/>
      <c r="P155" s="209">
        <f>O155*H155</f>
        <v>0</v>
      </c>
      <c r="Q155" s="209">
        <v>0</v>
      </c>
      <c r="R155" s="209">
        <f>Q155*H155</f>
        <v>0</v>
      </c>
      <c r="S155" s="209">
        <v>0</v>
      </c>
      <c r="T155" s="21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11" t="s">
        <v>164</v>
      </c>
      <c r="AT155" s="211" t="s">
        <v>160</v>
      </c>
      <c r="AU155" s="211" t="s">
        <v>85</v>
      </c>
      <c r="AY155" s="19" t="s">
        <v>158</v>
      </c>
      <c r="BE155" s="212">
        <f>IF(N155="základní",J155,0)</f>
        <v>0</v>
      </c>
      <c r="BF155" s="212">
        <f>IF(N155="snížená",J155,0)</f>
        <v>0</v>
      </c>
      <c r="BG155" s="212">
        <f>IF(N155="zákl. přenesená",J155,0)</f>
        <v>0</v>
      </c>
      <c r="BH155" s="212">
        <f>IF(N155="sníž. přenesená",J155,0)</f>
        <v>0</v>
      </c>
      <c r="BI155" s="212">
        <f>IF(N155="nulová",J155,0)</f>
        <v>0</v>
      </c>
      <c r="BJ155" s="19" t="s">
        <v>90</v>
      </c>
      <c r="BK155" s="212">
        <f>ROUND(I155*H155,1)</f>
        <v>0</v>
      </c>
      <c r="BL155" s="19" t="s">
        <v>164</v>
      </c>
      <c r="BM155" s="211" t="s">
        <v>358</v>
      </c>
    </row>
    <row r="156" s="2" customFormat="1" ht="16.5" customHeight="1">
      <c r="A156" s="38"/>
      <c r="B156" s="198"/>
      <c r="C156" s="199" t="s">
        <v>78</v>
      </c>
      <c r="D156" s="199" t="s">
        <v>160</v>
      </c>
      <c r="E156" s="200" t="s">
        <v>645</v>
      </c>
      <c r="F156" s="201" t="s">
        <v>646</v>
      </c>
      <c r="G156" s="202" t="s">
        <v>188</v>
      </c>
      <c r="H156" s="203">
        <v>30</v>
      </c>
      <c r="I156" s="204"/>
      <c r="J156" s="205">
        <f>ROUND(I156*H156,1)</f>
        <v>0</v>
      </c>
      <c r="K156" s="206"/>
      <c r="L156" s="39"/>
      <c r="M156" s="207" t="s">
        <v>1</v>
      </c>
      <c r="N156" s="208" t="s">
        <v>44</v>
      </c>
      <c r="O156" s="77"/>
      <c r="P156" s="209">
        <f>O156*H156</f>
        <v>0</v>
      </c>
      <c r="Q156" s="209">
        <v>0</v>
      </c>
      <c r="R156" s="209">
        <f>Q156*H156</f>
        <v>0</v>
      </c>
      <c r="S156" s="209">
        <v>0</v>
      </c>
      <c r="T156" s="21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1" t="s">
        <v>164</v>
      </c>
      <c r="AT156" s="211" t="s">
        <v>160</v>
      </c>
      <c r="AU156" s="211" t="s">
        <v>85</v>
      </c>
      <c r="AY156" s="19" t="s">
        <v>158</v>
      </c>
      <c r="BE156" s="212">
        <f>IF(N156="základní",J156,0)</f>
        <v>0</v>
      </c>
      <c r="BF156" s="212">
        <f>IF(N156="snížená",J156,0)</f>
        <v>0</v>
      </c>
      <c r="BG156" s="212">
        <f>IF(N156="zákl. přenesená",J156,0)</f>
        <v>0</v>
      </c>
      <c r="BH156" s="212">
        <f>IF(N156="sníž. přenesená",J156,0)</f>
        <v>0</v>
      </c>
      <c r="BI156" s="212">
        <f>IF(N156="nulová",J156,0)</f>
        <v>0</v>
      </c>
      <c r="BJ156" s="19" t="s">
        <v>90</v>
      </c>
      <c r="BK156" s="212">
        <f>ROUND(I156*H156,1)</f>
        <v>0</v>
      </c>
      <c r="BL156" s="19" t="s">
        <v>164</v>
      </c>
      <c r="BM156" s="211" t="s">
        <v>369</v>
      </c>
    </row>
    <row r="157" s="2" customFormat="1" ht="16.5" customHeight="1">
      <c r="A157" s="38"/>
      <c r="B157" s="198"/>
      <c r="C157" s="199" t="s">
        <v>78</v>
      </c>
      <c r="D157" s="199" t="s">
        <v>160</v>
      </c>
      <c r="E157" s="200" t="s">
        <v>647</v>
      </c>
      <c r="F157" s="201" t="s">
        <v>648</v>
      </c>
      <c r="G157" s="202" t="s">
        <v>188</v>
      </c>
      <c r="H157" s="203">
        <v>20</v>
      </c>
      <c r="I157" s="204"/>
      <c r="J157" s="205">
        <f>ROUND(I157*H157,1)</f>
        <v>0</v>
      </c>
      <c r="K157" s="206"/>
      <c r="L157" s="39"/>
      <c r="M157" s="207" t="s">
        <v>1</v>
      </c>
      <c r="N157" s="208" t="s">
        <v>44</v>
      </c>
      <c r="O157" s="77"/>
      <c r="P157" s="209">
        <f>O157*H157</f>
        <v>0</v>
      </c>
      <c r="Q157" s="209">
        <v>0</v>
      </c>
      <c r="R157" s="209">
        <f>Q157*H157</f>
        <v>0</v>
      </c>
      <c r="S157" s="209">
        <v>0</v>
      </c>
      <c r="T157" s="21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11" t="s">
        <v>164</v>
      </c>
      <c r="AT157" s="211" t="s">
        <v>160</v>
      </c>
      <c r="AU157" s="211" t="s">
        <v>85</v>
      </c>
      <c r="AY157" s="19" t="s">
        <v>158</v>
      </c>
      <c r="BE157" s="212">
        <f>IF(N157="základní",J157,0)</f>
        <v>0</v>
      </c>
      <c r="BF157" s="212">
        <f>IF(N157="snížená",J157,0)</f>
        <v>0</v>
      </c>
      <c r="BG157" s="212">
        <f>IF(N157="zákl. přenesená",J157,0)</f>
        <v>0</v>
      </c>
      <c r="BH157" s="212">
        <f>IF(N157="sníž. přenesená",J157,0)</f>
        <v>0</v>
      </c>
      <c r="BI157" s="212">
        <f>IF(N157="nulová",J157,0)</f>
        <v>0</v>
      </c>
      <c r="BJ157" s="19" t="s">
        <v>90</v>
      </c>
      <c r="BK157" s="212">
        <f>ROUND(I157*H157,1)</f>
        <v>0</v>
      </c>
      <c r="BL157" s="19" t="s">
        <v>164</v>
      </c>
      <c r="BM157" s="211" t="s">
        <v>379</v>
      </c>
    </row>
    <row r="158" s="2" customFormat="1" ht="16.5" customHeight="1">
      <c r="A158" s="38"/>
      <c r="B158" s="198"/>
      <c r="C158" s="199" t="s">
        <v>78</v>
      </c>
      <c r="D158" s="199" t="s">
        <v>160</v>
      </c>
      <c r="E158" s="200" t="s">
        <v>649</v>
      </c>
      <c r="F158" s="201" t="s">
        <v>650</v>
      </c>
      <c r="G158" s="202" t="s">
        <v>188</v>
      </c>
      <c r="H158" s="203">
        <v>20</v>
      </c>
      <c r="I158" s="204"/>
      <c r="J158" s="205">
        <f>ROUND(I158*H158,1)</f>
        <v>0</v>
      </c>
      <c r="K158" s="206"/>
      <c r="L158" s="39"/>
      <c r="M158" s="207" t="s">
        <v>1</v>
      </c>
      <c r="N158" s="208" t="s">
        <v>44</v>
      </c>
      <c r="O158" s="77"/>
      <c r="P158" s="209">
        <f>O158*H158</f>
        <v>0</v>
      </c>
      <c r="Q158" s="209">
        <v>0</v>
      </c>
      <c r="R158" s="209">
        <f>Q158*H158</f>
        <v>0</v>
      </c>
      <c r="S158" s="209">
        <v>0</v>
      </c>
      <c r="T158" s="21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11" t="s">
        <v>164</v>
      </c>
      <c r="AT158" s="211" t="s">
        <v>160</v>
      </c>
      <c r="AU158" s="211" t="s">
        <v>85</v>
      </c>
      <c r="AY158" s="19" t="s">
        <v>158</v>
      </c>
      <c r="BE158" s="212">
        <f>IF(N158="základní",J158,0)</f>
        <v>0</v>
      </c>
      <c r="BF158" s="212">
        <f>IF(N158="snížená",J158,0)</f>
        <v>0</v>
      </c>
      <c r="BG158" s="212">
        <f>IF(N158="zákl. přenesená",J158,0)</f>
        <v>0</v>
      </c>
      <c r="BH158" s="212">
        <f>IF(N158="sníž. přenesená",J158,0)</f>
        <v>0</v>
      </c>
      <c r="BI158" s="212">
        <f>IF(N158="nulová",J158,0)</f>
        <v>0</v>
      </c>
      <c r="BJ158" s="19" t="s">
        <v>90</v>
      </c>
      <c r="BK158" s="212">
        <f>ROUND(I158*H158,1)</f>
        <v>0</v>
      </c>
      <c r="BL158" s="19" t="s">
        <v>164</v>
      </c>
      <c r="BM158" s="211" t="s">
        <v>391</v>
      </c>
    </row>
    <row r="159" s="2" customFormat="1" ht="16.5" customHeight="1">
      <c r="A159" s="38"/>
      <c r="B159" s="198"/>
      <c r="C159" s="199" t="s">
        <v>78</v>
      </c>
      <c r="D159" s="199" t="s">
        <v>160</v>
      </c>
      <c r="E159" s="200" t="s">
        <v>651</v>
      </c>
      <c r="F159" s="201" t="s">
        <v>652</v>
      </c>
      <c r="G159" s="202" t="s">
        <v>188</v>
      </c>
      <c r="H159" s="203">
        <v>60</v>
      </c>
      <c r="I159" s="204"/>
      <c r="J159" s="205">
        <f>ROUND(I159*H159,1)</f>
        <v>0</v>
      </c>
      <c r="K159" s="206"/>
      <c r="L159" s="39"/>
      <c r="M159" s="207" t="s">
        <v>1</v>
      </c>
      <c r="N159" s="208" t="s">
        <v>44</v>
      </c>
      <c r="O159" s="77"/>
      <c r="P159" s="209">
        <f>O159*H159</f>
        <v>0</v>
      </c>
      <c r="Q159" s="209">
        <v>0</v>
      </c>
      <c r="R159" s="209">
        <f>Q159*H159</f>
        <v>0</v>
      </c>
      <c r="S159" s="209">
        <v>0</v>
      </c>
      <c r="T159" s="21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11" t="s">
        <v>164</v>
      </c>
      <c r="AT159" s="211" t="s">
        <v>160</v>
      </c>
      <c r="AU159" s="211" t="s">
        <v>85</v>
      </c>
      <c r="AY159" s="19" t="s">
        <v>158</v>
      </c>
      <c r="BE159" s="212">
        <f>IF(N159="základní",J159,0)</f>
        <v>0</v>
      </c>
      <c r="BF159" s="212">
        <f>IF(N159="snížená",J159,0)</f>
        <v>0</v>
      </c>
      <c r="BG159" s="212">
        <f>IF(N159="zákl. přenesená",J159,0)</f>
        <v>0</v>
      </c>
      <c r="BH159" s="212">
        <f>IF(N159="sníž. přenesená",J159,0)</f>
        <v>0</v>
      </c>
      <c r="BI159" s="212">
        <f>IF(N159="nulová",J159,0)</f>
        <v>0</v>
      </c>
      <c r="BJ159" s="19" t="s">
        <v>90</v>
      </c>
      <c r="BK159" s="212">
        <f>ROUND(I159*H159,1)</f>
        <v>0</v>
      </c>
      <c r="BL159" s="19" t="s">
        <v>164</v>
      </c>
      <c r="BM159" s="211" t="s">
        <v>653</v>
      </c>
    </row>
    <row r="160" s="2" customFormat="1" ht="16.5" customHeight="1">
      <c r="A160" s="38"/>
      <c r="B160" s="198"/>
      <c r="C160" s="199" t="s">
        <v>78</v>
      </c>
      <c r="D160" s="199" t="s">
        <v>160</v>
      </c>
      <c r="E160" s="200" t="s">
        <v>654</v>
      </c>
      <c r="F160" s="201" t="s">
        <v>655</v>
      </c>
      <c r="G160" s="202" t="s">
        <v>188</v>
      </c>
      <c r="H160" s="203">
        <v>120</v>
      </c>
      <c r="I160" s="204"/>
      <c r="J160" s="205">
        <f>ROUND(I160*H160,1)</f>
        <v>0</v>
      </c>
      <c r="K160" s="206"/>
      <c r="L160" s="39"/>
      <c r="M160" s="207" t="s">
        <v>1</v>
      </c>
      <c r="N160" s="208" t="s">
        <v>44</v>
      </c>
      <c r="O160" s="77"/>
      <c r="P160" s="209">
        <f>O160*H160</f>
        <v>0</v>
      </c>
      <c r="Q160" s="209">
        <v>0</v>
      </c>
      <c r="R160" s="209">
        <f>Q160*H160</f>
        <v>0</v>
      </c>
      <c r="S160" s="209">
        <v>0</v>
      </c>
      <c r="T160" s="21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11" t="s">
        <v>164</v>
      </c>
      <c r="AT160" s="211" t="s">
        <v>160</v>
      </c>
      <c r="AU160" s="211" t="s">
        <v>85</v>
      </c>
      <c r="AY160" s="19" t="s">
        <v>158</v>
      </c>
      <c r="BE160" s="212">
        <f>IF(N160="základní",J160,0)</f>
        <v>0</v>
      </c>
      <c r="BF160" s="212">
        <f>IF(N160="snížená",J160,0)</f>
        <v>0</v>
      </c>
      <c r="BG160" s="212">
        <f>IF(N160="zákl. přenesená",J160,0)</f>
        <v>0</v>
      </c>
      <c r="BH160" s="212">
        <f>IF(N160="sníž. přenesená",J160,0)</f>
        <v>0</v>
      </c>
      <c r="BI160" s="212">
        <f>IF(N160="nulová",J160,0)</f>
        <v>0</v>
      </c>
      <c r="BJ160" s="19" t="s">
        <v>90</v>
      </c>
      <c r="BK160" s="212">
        <f>ROUND(I160*H160,1)</f>
        <v>0</v>
      </c>
      <c r="BL160" s="19" t="s">
        <v>164</v>
      </c>
      <c r="BM160" s="211" t="s">
        <v>656</v>
      </c>
    </row>
    <row r="161" s="12" customFormat="1" ht="25.92" customHeight="1">
      <c r="A161" s="12"/>
      <c r="B161" s="185"/>
      <c r="C161" s="12"/>
      <c r="D161" s="186" t="s">
        <v>77</v>
      </c>
      <c r="E161" s="187" t="s">
        <v>657</v>
      </c>
      <c r="F161" s="187" t="s">
        <v>658</v>
      </c>
      <c r="G161" s="12"/>
      <c r="H161" s="12"/>
      <c r="I161" s="188"/>
      <c r="J161" s="189">
        <f>BK161</f>
        <v>0</v>
      </c>
      <c r="K161" s="12"/>
      <c r="L161" s="185"/>
      <c r="M161" s="190"/>
      <c r="N161" s="191"/>
      <c r="O161" s="191"/>
      <c r="P161" s="192">
        <f>SUM(P162:P163)</f>
        <v>0</v>
      </c>
      <c r="Q161" s="191"/>
      <c r="R161" s="192">
        <f>SUM(R162:R163)</f>
        <v>0</v>
      </c>
      <c r="S161" s="191"/>
      <c r="T161" s="193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86" t="s">
        <v>85</v>
      </c>
      <c r="AT161" s="194" t="s">
        <v>77</v>
      </c>
      <c r="AU161" s="194" t="s">
        <v>78</v>
      </c>
      <c r="AY161" s="186" t="s">
        <v>158</v>
      </c>
      <c r="BK161" s="195">
        <f>SUM(BK162:BK163)</f>
        <v>0</v>
      </c>
    </row>
    <row r="162" s="2" customFormat="1" ht="21.75" customHeight="1">
      <c r="A162" s="38"/>
      <c r="B162" s="198"/>
      <c r="C162" s="199" t="s">
        <v>78</v>
      </c>
      <c r="D162" s="199" t="s">
        <v>160</v>
      </c>
      <c r="E162" s="200" t="s">
        <v>659</v>
      </c>
      <c r="F162" s="201" t="s">
        <v>660</v>
      </c>
      <c r="G162" s="202" t="s">
        <v>361</v>
      </c>
      <c r="H162" s="203">
        <v>1</v>
      </c>
      <c r="I162" s="204"/>
      <c r="J162" s="205">
        <f>ROUND(I162*H162,1)</f>
        <v>0</v>
      </c>
      <c r="K162" s="206"/>
      <c r="L162" s="39"/>
      <c r="M162" s="207" t="s">
        <v>1</v>
      </c>
      <c r="N162" s="208" t="s">
        <v>44</v>
      </c>
      <c r="O162" s="77"/>
      <c r="P162" s="209">
        <f>O162*H162</f>
        <v>0</v>
      </c>
      <c r="Q162" s="209">
        <v>0</v>
      </c>
      <c r="R162" s="209">
        <f>Q162*H162</f>
        <v>0</v>
      </c>
      <c r="S162" s="209">
        <v>0</v>
      </c>
      <c r="T162" s="21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11" t="s">
        <v>164</v>
      </c>
      <c r="AT162" s="211" t="s">
        <v>160</v>
      </c>
      <c r="AU162" s="211" t="s">
        <v>85</v>
      </c>
      <c r="AY162" s="19" t="s">
        <v>158</v>
      </c>
      <c r="BE162" s="212">
        <f>IF(N162="základní",J162,0)</f>
        <v>0</v>
      </c>
      <c r="BF162" s="212">
        <f>IF(N162="snížená",J162,0)</f>
        <v>0</v>
      </c>
      <c r="BG162" s="212">
        <f>IF(N162="zákl. přenesená",J162,0)</f>
        <v>0</v>
      </c>
      <c r="BH162" s="212">
        <f>IF(N162="sníž. přenesená",J162,0)</f>
        <v>0</v>
      </c>
      <c r="BI162" s="212">
        <f>IF(N162="nulová",J162,0)</f>
        <v>0</v>
      </c>
      <c r="BJ162" s="19" t="s">
        <v>90</v>
      </c>
      <c r="BK162" s="212">
        <f>ROUND(I162*H162,1)</f>
        <v>0</v>
      </c>
      <c r="BL162" s="19" t="s">
        <v>164</v>
      </c>
      <c r="BM162" s="211" t="s">
        <v>661</v>
      </c>
    </row>
    <row r="163" s="2" customFormat="1" ht="44.25" customHeight="1">
      <c r="A163" s="38"/>
      <c r="B163" s="198"/>
      <c r="C163" s="199" t="s">
        <v>78</v>
      </c>
      <c r="D163" s="199" t="s">
        <v>160</v>
      </c>
      <c r="E163" s="200" t="s">
        <v>662</v>
      </c>
      <c r="F163" s="201" t="s">
        <v>663</v>
      </c>
      <c r="G163" s="202" t="s">
        <v>361</v>
      </c>
      <c r="H163" s="203">
        <v>1</v>
      </c>
      <c r="I163" s="204"/>
      <c r="J163" s="205">
        <f>ROUND(I163*H163,1)</f>
        <v>0</v>
      </c>
      <c r="K163" s="206"/>
      <c r="L163" s="39"/>
      <c r="M163" s="207" t="s">
        <v>1</v>
      </c>
      <c r="N163" s="208" t="s">
        <v>44</v>
      </c>
      <c r="O163" s="77"/>
      <c r="P163" s="209">
        <f>O163*H163</f>
        <v>0</v>
      </c>
      <c r="Q163" s="209">
        <v>0</v>
      </c>
      <c r="R163" s="209">
        <f>Q163*H163</f>
        <v>0</v>
      </c>
      <c r="S163" s="209">
        <v>0</v>
      </c>
      <c r="T163" s="21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11" t="s">
        <v>164</v>
      </c>
      <c r="AT163" s="211" t="s">
        <v>160</v>
      </c>
      <c r="AU163" s="211" t="s">
        <v>85</v>
      </c>
      <c r="AY163" s="19" t="s">
        <v>158</v>
      </c>
      <c r="BE163" s="212">
        <f>IF(N163="základní",J163,0)</f>
        <v>0</v>
      </c>
      <c r="BF163" s="212">
        <f>IF(N163="snížená",J163,0)</f>
        <v>0</v>
      </c>
      <c r="BG163" s="212">
        <f>IF(N163="zákl. přenesená",J163,0)</f>
        <v>0</v>
      </c>
      <c r="BH163" s="212">
        <f>IF(N163="sníž. přenesená",J163,0)</f>
        <v>0</v>
      </c>
      <c r="BI163" s="212">
        <f>IF(N163="nulová",J163,0)</f>
        <v>0</v>
      </c>
      <c r="BJ163" s="19" t="s">
        <v>90</v>
      </c>
      <c r="BK163" s="212">
        <f>ROUND(I163*H163,1)</f>
        <v>0</v>
      </c>
      <c r="BL163" s="19" t="s">
        <v>164</v>
      </c>
      <c r="BM163" s="211" t="s">
        <v>664</v>
      </c>
    </row>
    <row r="164" s="12" customFormat="1" ht="25.92" customHeight="1">
      <c r="A164" s="12"/>
      <c r="B164" s="185"/>
      <c r="C164" s="12"/>
      <c r="D164" s="186" t="s">
        <v>77</v>
      </c>
      <c r="E164" s="187" t="s">
        <v>665</v>
      </c>
      <c r="F164" s="187" t="s">
        <v>666</v>
      </c>
      <c r="G164" s="12"/>
      <c r="H164" s="12"/>
      <c r="I164" s="188"/>
      <c r="J164" s="189">
        <f>BK164</f>
        <v>0</v>
      </c>
      <c r="K164" s="12"/>
      <c r="L164" s="185"/>
      <c r="M164" s="190"/>
      <c r="N164" s="191"/>
      <c r="O164" s="191"/>
      <c r="P164" s="192">
        <f>P165</f>
        <v>0</v>
      </c>
      <c r="Q164" s="191"/>
      <c r="R164" s="192">
        <f>R165</f>
        <v>0</v>
      </c>
      <c r="S164" s="191"/>
      <c r="T164" s="193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86" t="s">
        <v>85</v>
      </c>
      <c r="AT164" s="194" t="s">
        <v>77</v>
      </c>
      <c r="AU164" s="194" t="s">
        <v>78</v>
      </c>
      <c r="AY164" s="186" t="s">
        <v>158</v>
      </c>
      <c r="BK164" s="195">
        <f>BK165</f>
        <v>0</v>
      </c>
    </row>
    <row r="165" s="2" customFormat="1" ht="16.5" customHeight="1">
      <c r="A165" s="38"/>
      <c r="B165" s="198"/>
      <c r="C165" s="199" t="s">
        <v>78</v>
      </c>
      <c r="D165" s="199" t="s">
        <v>160</v>
      </c>
      <c r="E165" s="200" t="s">
        <v>667</v>
      </c>
      <c r="F165" s="201" t="s">
        <v>668</v>
      </c>
      <c r="G165" s="202" t="s">
        <v>361</v>
      </c>
      <c r="H165" s="203">
        <v>1</v>
      </c>
      <c r="I165" s="204"/>
      <c r="J165" s="205">
        <f>ROUND(I165*H165,1)</f>
        <v>0</v>
      </c>
      <c r="K165" s="206"/>
      <c r="L165" s="39"/>
      <c r="M165" s="207" t="s">
        <v>1</v>
      </c>
      <c r="N165" s="208" t="s">
        <v>44</v>
      </c>
      <c r="O165" s="77"/>
      <c r="P165" s="209">
        <f>O165*H165</f>
        <v>0</v>
      </c>
      <c r="Q165" s="209">
        <v>0</v>
      </c>
      <c r="R165" s="209">
        <f>Q165*H165</f>
        <v>0</v>
      </c>
      <c r="S165" s="209">
        <v>0</v>
      </c>
      <c r="T165" s="21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11" t="s">
        <v>164</v>
      </c>
      <c r="AT165" s="211" t="s">
        <v>160</v>
      </c>
      <c r="AU165" s="211" t="s">
        <v>85</v>
      </c>
      <c r="AY165" s="19" t="s">
        <v>158</v>
      </c>
      <c r="BE165" s="212">
        <f>IF(N165="základní",J165,0)</f>
        <v>0</v>
      </c>
      <c r="BF165" s="212">
        <f>IF(N165="snížená",J165,0)</f>
        <v>0</v>
      </c>
      <c r="BG165" s="212">
        <f>IF(N165="zákl. přenesená",J165,0)</f>
        <v>0</v>
      </c>
      <c r="BH165" s="212">
        <f>IF(N165="sníž. přenesená",J165,0)</f>
        <v>0</v>
      </c>
      <c r="BI165" s="212">
        <f>IF(N165="nulová",J165,0)</f>
        <v>0</v>
      </c>
      <c r="BJ165" s="19" t="s">
        <v>90</v>
      </c>
      <c r="BK165" s="212">
        <f>ROUND(I165*H165,1)</f>
        <v>0</v>
      </c>
      <c r="BL165" s="19" t="s">
        <v>164</v>
      </c>
      <c r="BM165" s="211" t="s">
        <v>669</v>
      </c>
    </row>
    <row r="166" s="12" customFormat="1" ht="25.92" customHeight="1">
      <c r="A166" s="12"/>
      <c r="B166" s="185"/>
      <c r="C166" s="12"/>
      <c r="D166" s="186" t="s">
        <v>77</v>
      </c>
      <c r="E166" s="187" t="s">
        <v>670</v>
      </c>
      <c r="F166" s="187" t="s">
        <v>671</v>
      </c>
      <c r="G166" s="12"/>
      <c r="H166" s="12"/>
      <c r="I166" s="188"/>
      <c r="J166" s="189">
        <f>BK166</f>
        <v>0</v>
      </c>
      <c r="K166" s="12"/>
      <c r="L166" s="185"/>
      <c r="M166" s="190"/>
      <c r="N166" s="191"/>
      <c r="O166" s="191"/>
      <c r="P166" s="192">
        <f>SUM(P167:P168)</f>
        <v>0</v>
      </c>
      <c r="Q166" s="191"/>
      <c r="R166" s="192">
        <f>SUM(R167:R168)</f>
        <v>0</v>
      </c>
      <c r="S166" s="191"/>
      <c r="T166" s="193">
        <f>SUM(T167:T168)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86" t="s">
        <v>85</v>
      </c>
      <c r="AT166" s="194" t="s">
        <v>77</v>
      </c>
      <c r="AU166" s="194" t="s">
        <v>78</v>
      </c>
      <c r="AY166" s="186" t="s">
        <v>158</v>
      </c>
      <c r="BK166" s="195">
        <f>SUM(BK167:BK168)</f>
        <v>0</v>
      </c>
    </row>
    <row r="167" s="2" customFormat="1" ht="16.5" customHeight="1">
      <c r="A167" s="38"/>
      <c r="B167" s="198"/>
      <c r="C167" s="199" t="s">
        <v>78</v>
      </c>
      <c r="D167" s="199" t="s">
        <v>160</v>
      </c>
      <c r="E167" s="200" t="s">
        <v>672</v>
      </c>
      <c r="F167" s="201" t="s">
        <v>673</v>
      </c>
      <c r="G167" s="202" t="s">
        <v>361</v>
      </c>
      <c r="H167" s="203">
        <v>1</v>
      </c>
      <c r="I167" s="204"/>
      <c r="J167" s="205">
        <f>ROUND(I167*H167,1)</f>
        <v>0</v>
      </c>
      <c r="K167" s="206"/>
      <c r="L167" s="39"/>
      <c r="M167" s="207" t="s">
        <v>1</v>
      </c>
      <c r="N167" s="208" t="s">
        <v>44</v>
      </c>
      <c r="O167" s="77"/>
      <c r="P167" s="209">
        <f>O167*H167</f>
        <v>0</v>
      </c>
      <c r="Q167" s="209">
        <v>0</v>
      </c>
      <c r="R167" s="209">
        <f>Q167*H167</f>
        <v>0</v>
      </c>
      <c r="S167" s="209">
        <v>0</v>
      </c>
      <c r="T167" s="21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11" t="s">
        <v>164</v>
      </c>
      <c r="AT167" s="211" t="s">
        <v>160</v>
      </c>
      <c r="AU167" s="211" t="s">
        <v>85</v>
      </c>
      <c r="AY167" s="19" t="s">
        <v>158</v>
      </c>
      <c r="BE167" s="212">
        <f>IF(N167="základní",J167,0)</f>
        <v>0</v>
      </c>
      <c r="BF167" s="212">
        <f>IF(N167="snížená",J167,0)</f>
        <v>0</v>
      </c>
      <c r="BG167" s="212">
        <f>IF(N167="zákl. přenesená",J167,0)</f>
        <v>0</v>
      </c>
      <c r="BH167" s="212">
        <f>IF(N167="sníž. přenesená",J167,0)</f>
        <v>0</v>
      </c>
      <c r="BI167" s="212">
        <f>IF(N167="nulová",J167,0)</f>
        <v>0</v>
      </c>
      <c r="BJ167" s="19" t="s">
        <v>90</v>
      </c>
      <c r="BK167" s="212">
        <f>ROUND(I167*H167,1)</f>
        <v>0</v>
      </c>
      <c r="BL167" s="19" t="s">
        <v>164</v>
      </c>
      <c r="BM167" s="211" t="s">
        <v>674</v>
      </c>
    </row>
    <row r="168" s="2" customFormat="1" ht="16.5" customHeight="1">
      <c r="A168" s="38"/>
      <c r="B168" s="198"/>
      <c r="C168" s="199" t="s">
        <v>78</v>
      </c>
      <c r="D168" s="199" t="s">
        <v>160</v>
      </c>
      <c r="E168" s="200" t="s">
        <v>675</v>
      </c>
      <c r="F168" s="201" t="s">
        <v>676</v>
      </c>
      <c r="G168" s="202" t="s">
        <v>361</v>
      </c>
      <c r="H168" s="203">
        <v>1</v>
      </c>
      <c r="I168" s="204"/>
      <c r="J168" s="205">
        <f>ROUND(I168*H168,1)</f>
        <v>0</v>
      </c>
      <c r="K168" s="206"/>
      <c r="L168" s="39"/>
      <c r="M168" s="207" t="s">
        <v>1</v>
      </c>
      <c r="N168" s="208" t="s">
        <v>44</v>
      </c>
      <c r="O168" s="77"/>
      <c r="P168" s="209">
        <f>O168*H168</f>
        <v>0</v>
      </c>
      <c r="Q168" s="209">
        <v>0</v>
      </c>
      <c r="R168" s="209">
        <f>Q168*H168</f>
        <v>0</v>
      </c>
      <c r="S168" s="209">
        <v>0</v>
      </c>
      <c r="T168" s="21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11" t="s">
        <v>164</v>
      </c>
      <c r="AT168" s="211" t="s">
        <v>160</v>
      </c>
      <c r="AU168" s="211" t="s">
        <v>85</v>
      </c>
      <c r="AY168" s="19" t="s">
        <v>158</v>
      </c>
      <c r="BE168" s="212">
        <f>IF(N168="základní",J168,0)</f>
        <v>0</v>
      </c>
      <c r="BF168" s="212">
        <f>IF(N168="snížená",J168,0)</f>
        <v>0</v>
      </c>
      <c r="BG168" s="212">
        <f>IF(N168="zákl. přenesená",J168,0)</f>
        <v>0</v>
      </c>
      <c r="BH168" s="212">
        <f>IF(N168="sníž. přenesená",J168,0)</f>
        <v>0</v>
      </c>
      <c r="BI168" s="212">
        <f>IF(N168="nulová",J168,0)</f>
        <v>0</v>
      </c>
      <c r="BJ168" s="19" t="s">
        <v>90</v>
      </c>
      <c r="BK168" s="212">
        <f>ROUND(I168*H168,1)</f>
        <v>0</v>
      </c>
      <c r="BL168" s="19" t="s">
        <v>164</v>
      </c>
      <c r="BM168" s="211" t="s">
        <v>677</v>
      </c>
    </row>
    <row r="169" s="12" customFormat="1" ht="25.92" customHeight="1">
      <c r="A169" s="12"/>
      <c r="B169" s="185"/>
      <c r="C169" s="12"/>
      <c r="D169" s="186" t="s">
        <v>77</v>
      </c>
      <c r="E169" s="187" t="s">
        <v>678</v>
      </c>
      <c r="F169" s="187" t="s">
        <v>679</v>
      </c>
      <c r="G169" s="12"/>
      <c r="H169" s="12"/>
      <c r="I169" s="188"/>
      <c r="J169" s="189">
        <f>BK169</f>
        <v>0</v>
      </c>
      <c r="K169" s="12"/>
      <c r="L169" s="185"/>
      <c r="M169" s="253"/>
      <c r="N169" s="254"/>
      <c r="O169" s="254"/>
      <c r="P169" s="255">
        <v>0</v>
      </c>
      <c r="Q169" s="254"/>
      <c r="R169" s="255">
        <v>0</v>
      </c>
      <c r="S169" s="254"/>
      <c r="T169" s="256"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86" t="s">
        <v>85</v>
      </c>
      <c r="AT169" s="194" t="s">
        <v>77</v>
      </c>
      <c r="AU169" s="194" t="s">
        <v>78</v>
      </c>
      <c r="AY169" s="186" t="s">
        <v>158</v>
      </c>
      <c r="BK169" s="195">
        <v>0</v>
      </c>
    </row>
    <row r="170" s="2" customFormat="1" ht="6.96" customHeight="1">
      <c r="A170" s="38"/>
      <c r="B170" s="60"/>
      <c r="C170" s="61"/>
      <c r="D170" s="61"/>
      <c r="E170" s="61"/>
      <c r="F170" s="61"/>
      <c r="G170" s="61"/>
      <c r="H170" s="61"/>
      <c r="I170" s="157"/>
      <c r="J170" s="61"/>
      <c r="K170" s="61"/>
      <c r="L170" s="39"/>
      <c r="M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</sheetData>
  <autoFilter ref="C131:K1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30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111</v>
      </c>
      <c r="I4" s="129"/>
      <c r="L4" s="22"/>
      <c r="M4" s="131" t="s">
        <v>10</v>
      </c>
      <c r="AT4" s="19" t="s">
        <v>3</v>
      </c>
    </row>
    <row r="5" s="1" customFormat="1" ht="6.96" customHeight="1">
      <c r="B5" s="22"/>
      <c r="I5" s="129"/>
      <c r="L5" s="22"/>
    </row>
    <row r="6" s="1" customFormat="1" ht="12" customHeight="1">
      <c r="B6" s="22"/>
      <c r="D6" s="32" t="s">
        <v>16</v>
      </c>
      <c r="I6" s="129"/>
      <c r="L6" s="22"/>
    </row>
    <row r="7" s="1" customFormat="1" ht="16.5" customHeight="1">
      <c r="B7" s="22"/>
      <c r="E7" s="132" t="str">
        <f>'Rekapitulace stavby'!K6</f>
        <v>Udržovací práce a stavební úpravy Staropramenná 669/27</v>
      </c>
      <c r="F7" s="32"/>
      <c r="G7" s="32"/>
      <c r="H7" s="32"/>
      <c r="I7" s="129"/>
      <c r="L7" s="22"/>
    </row>
    <row r="8">
      <c r="B8" s="22"/>
      <c r="D8" s="32" t="s">
        <v>112</v>
      </c>
      <c r="L8" s="22"/>
    </row>
    <row r="9" s="1" customFormat="1" ht="16.5" customHeight="1">
      <c r="B9" s="22"/>
      <c r="E9" s="132" t="s">
        <v>113</v>
      </c>
      <c r="F9" s="1"/>
      <c r="G9" s="1"/>
      <c r="H9" s="1"/>
      <c r="I9" s="129"/>
      <c r="L9" s="22"/>
    </row>
    <row r="10" s="1" customFormat="1" ht="12" customHeight="1">
      <c r="B10" s="22"/>
      <c r="D10" s="32" t="s">
        <v>114</v>
      </c>
      <c r="I10" s="129"/>
      <c r="L10" s="22"/>
    </row>
    <row r="11" s="2" customFormat="1" ht="16.5" customHeight="1">
      <c r="A11" s="38"/>
      <c r="B11" s="39"/>
      <c r="C11" s="38"/>
      <c r="D11" s="38"/>
      <c r="E11" s="133" t="s">
        <v>115</v>
      </c>
      <c r="F11" s="38"/>
      <c r="G11" s="38"/>
      <c r="H11" s="38"/>
      <c r="I11" s="134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116</v>
      </c>
      <c r="E12" s="38"/>
      <c r="F12" s="38"/>
      <c r="G12" s="38"/>
      <c r="H12" s="38"/>
      <c r="I12" s="134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680</v>
      </c>
      <c r="F13" s="38"/>
      <c r="G13" s="38"/>
      <c r="H13" s="38"/>
      <c r="I13" s="134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134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135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26</v>
      </c>
      <c r="G16" s="38"/>
      <c r="H16" s="38"/>
      <c r="I16" s="135" t="s">
        <v>22</v>
      </c>
      <c r="J16" s="69" t="str">
        <f>'Rekapitulace stavby'!AN8</f>
        <v>26. 4. 2020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134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135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 xml:space="preserve"> </v>
      </c>
      <c r="F19" s="38"/>
      <c r="G19" s="38"/>
      <c r="H19" s="38"/>
      <c r="I19" s="135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134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135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135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134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135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 xml:space="preserve">Ing. arch. Frydecký Václav </v>
      </c>
      <c r="F25" s="38"/>
      <c r="G25" s="38"/>
      <c r="H25" s="38"/>
      <c r="I25" s="135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134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135" t="s">
        <v>25</v>
      </c>
      <c r="J27" s="27" t="str">
        <f>IF('Rekapitulace stavby'!AN19="","",'Rekapitulace stavby'!AN19)</f>
        <v>75454084</v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>Filip Šimek www.rozp.cz</v>
      </c>
      <c r="F28" s="38"/>
      <c r="G28" s="38"/>
      <c r="H28" s="38"/>
      <c r="I28" s="135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134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37</v>
      </c>
      <c r="E30" s="38"/>
      <c r="F30" s="38"/>
      <c r="G30" s="38"/>
      <c r="H30" s="38"/>
      <c r="I30" s="134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6"/>
      <c r="B31" s="137"/>
      <c r="C31" s="136"/>
      <c r="D31" s="136"/>
      <c r="E31" s="36" t="s">
        <v>1</v>
      </c>
      <c r="F31" s="36"/>
      <c r="G31" s="36"/>
      <c r="H31" s="36"/>
      <c r="I31" s="138"/>
      <c r="J31" s="136"/>
      <c r="K31" s="136"/>
      <c r="L31" s="139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134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14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41" t="s">
        <v>38</v>
      </c>
      <c r="E34" s="38"/>
      <c r="F34" s="38"/>
      <c r="G34" s="38"/>
      <c r="H34" s="38"/>
      <c r="I34" s="134"/>
      <c r="J34" s="96">
        <f>ROUND(J129, 1)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14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40</v>
      </c>
      <c r="G36" s="38"/>
      <c r="H36" s="38"/>
      <c r="I36" s="142" t="s">
        <v>39</v>
      </c>
      <c r="J36" s="43" t="s">
        <v>41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3" t="s">
        <v>42</v>
      </c>
      <c r="E37" s="32" t="s">
        <v>43</v>
      </c>
      <c r="F37" s="143">
        <f>ROUND((SUM(BE129:BE157)),  1)</f>
        <v>0</v>
      </c>
      <c r="G37" s="38"/>
      <c r="H37" s="38"/>
      <c r="I37" s="144">
        <v>0.20999999999999999</v>
      </c>
      <c r="J37" s="143">
        <f>ROUND(((SUM(BE129:BE157))*I37),  1)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44</v>
      </c>
      <c r="F38" s="143">
        <f>ROUND((SUM(BF129:BF157)),  1)</f>
        <v>0</v>
      </c>
      <c r="G38" s="38"/>
      <c r="H38" s="38"/>
      <c r="I38" s="144">
        <v>0.14999999999999999</v>
      </c>
      <c r="J38" s="143">
        <f>ROUND(((SUM(BF129:BF157))*I38),  1)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45</v>
      </c>
      <c r="F39" s="143">
        <f>ROUND((SUM(BG129:BG157)),  1)</f>
        <v>0</v>
      </c>
      <c r="G39" s="38"/>
      <c r="H39" s="38"/>
      <c r="I39" s="144">
        <v>0.20999999999999999</v>
      </c>
      <c r="J39" s="143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46</v>
      </c>
      <c r="F40" s="143">
        <f>ROUND((SUM(BH129:BH157)),  1)</f>
        <v>0</v>
      </c>
      <c r="G40" s="38"/>
      <c r="H40" s="38"/>
      <c r="I40" s="144">
        <v>0.14999999999999999</v>
      </c>
      <c r="J40" s="143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47</v>
      </c>
      <c r="F41" s="143">
        <f>ROUND((SUM(BI129:BI157)),  1)</f>
        <v>0</v>
      </c>
      <c r="G41" s="38"/>
      <c r="H41" s="38"/>
      <c r="I41" s="144">
        <v>0</v>
      </c>
      <c r="J41" s="143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134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45"/>
      <c r="D43" s="146" t="s">
        <v>48</v>
      </c>
      <c r="E43" s="81"/>
      <c r="F43" s="81"/>
      <c r="G43" s="147" t="s">
        <v>49</v>
      </c>
      <c r="H43" s="148" t="s">
        <v>50</v>
      </c>
      <c r="I43" s="149"/>
      <c r="J43" s="150">
        <f>SUM(J34:J41)</f>
        <v>0</v>
      </c>
      <c r="K43" s="151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134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I45" s="129"/>
      <c r="L45" s="22"/>
    </row>
    <row r="46" s="1" customFormat="1" ht="14.4" customHeight="1">
      <c r="B46" s="22"/>
      <c r="I46" s="129"/>
      <c r="L46" s="22"/>
    </row>
    <row r="47" s="1" customFormat="1" ht="14.4" customHeight="1">
      <c r="B47" s="22"/>
      <c r="I47" s="129"/>
      <c r="L47" s="22"/>
    </row>
    <row r="48" s="1" customFormat="1" ht="14.4" customHeight="1">
      <c r="B48" s="22"/>
      <c r="I48" s="129"/>
      <c r="L48" s="22"/>
    </row>
    <row r="49" s="1" customFormat="1" ht="14.4" customHeight="1">
      <c r="B49" s="22"/>
      <c r="I49" s="129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152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53" t="s">
        <v>54</v>
      </c>
      <c r="G61" s="58" t="s">
        <v>53</v>
      </c>
      <c r="H61" s="41"/>
      <c r="I61" s="154"/>
      <c r="J61" s="155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156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53" t="s">
        <v>54</v>
      </c>
      <c r="G76" s="58" t="s">
        <v>53</v>
      </c>
      <c r="H76" s="41"/>
      <c r="I76" s="154"/>
      <c r="J76" s="155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57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58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118</v>
      </c>
      <c r="D82" s="38"/>
      <c r="E82" s="38"/>
      <c r="F82" s="38"/>
      <c r="G82" s="38"/>
      <c r="H82" s="38"/>
      <c r="I82" s="134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34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34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2" t="str">
        <f>E7</f>
        <v>Udržovací práce a stavební úpravy Staropramenná 669/27</v>
      </c>
      <c r="F85" s="32"/>
      <c r="G85" s="32"/>
      <c r="H85" s="32"/>
      <c r="I85" s="134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112</v>
      </c>
      <c r="I86" s="129"/>
      <c r="L86" s="22"/>
    </row>
    <row r="87" s="1" customFormat="1" ht="16.5" customHeight="1">
      <c r="B87" s="22"/>
      <c r="E87" s="132" t="s">
        <v>113</v>
      </c>
      <c r="F87" s="1"/>
      <c r="G87" s="1"/>
      <c r="H87" s="1"/>
      <c r="I87" s="129"/>
      <c r="L87" s="22"/>
    </row>
    <row r="88" s="1" customFormat="1" ht="12" customHeight="1">
      <c r="B88" s="22"/>
      <c r="C88" s="32" t="s">
        <v>114</v>
      </c>
      <c r="I88" s="129"/>
      <c r="L88" s="22"/>
    </row>
    <row r="89" s="2" customFormat="1" ht="16.5" customHeight="1">
      <c r="A89" s="38"/>
      <c r="B89" s="39"/>
      <c r="C89" s="38"/>
      <c r="D89" s="38"/>
      <c r="E89" s="133" t="s">
        <v>115</v>
      </c>
      <c r="F89" s="38"/>
      <c r="G89" s="38"/>
      <c r="H89" s="38"/>
      <c r="I89" s="134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116</v>
      </c>
      <c r="D90" s="38"/>
      <c r="E90" s="38"/>
      <c r="F90" s="38"/>
      <c r="G90" s="38"/>
      <c r="H90" s="38"/>
      <c r="I90" s="134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01.A3 - ZTI</v>
      </c>
      <c r="F91" s="38"/>
      <c r="G91" s="38"/>
      <c r="H91" s="38"/>
      <c r="I91" s="134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134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135" t="s">
        <v>22</v>
      </c>
      <c r="J93" s="69" t="str">
        <f>IF(J16="","",J16)</f>
        <v>26. 4. 2020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134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 xml:space="preserve"> </v>
      </c>
      <c r="G95" s="38"/>
      <c r="H95" s="38"/>
      <c r="I95" s="135" t="s">
        <v>30</v>
      </c>
      <c r="J95" s="36" t="str">
        <f>E25</f>
        <v xml:space="preserve">Ing. arch. Frydecký Václav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5.6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135" t="s">
        <v>33</v>
      </c>
      <c r="J96" s="36" t="str">
        <f>E28</f>
        <v>Filip Šimek www.rozp.cz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134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59" t="s">
        <v>119</v>
      </c>
      <c r="D98" s="145"/>
      <c r="E98" s="145"/>
      <c r="F98" s="145"/>
      <c r="G98" s="145"/>
      <c r="H98" s="145"/>
      <c r="I98" s="160"/>
      <c r="J98" s="161" t="s">
        <v>120</v>
      </c>
      <c r="K98" s="145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134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62" t="s">
        <v>121</v>
      </c>
      <c r="D100" s="38"/>
      <c r="E100" s="38"/>
      <c r="F100" s="38"/>
      <c r="G100" s="38"/>
      <c r="H100" s="38"/>
      <c r="I100" s="134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122</v>
      </c>
    </row>
    <row r="101" s="9" customFormat="1" ht="24.96" customHeight="1">
      <c r="A101" s="9"/>
      <c r="B101" s="163"/>
      <c r="C101" s="9"/>
      <c r="D101" s="164" t="s">
        <v>681</v>
      </c>
      <c r="E101" s="165"/>
      <c r="F101" s="165"/>
      <c r="G101" s="165"/>
      <c r="H101" s="165"/>
      <c r="I101" s="166"/>
      <c r="J101" s="167">
        <f>J130</f>
        <v>0</v>
      </c>
      <c r="K101" s="9"/>
      <c r="L101" s="16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63"/>
      <c r="C102" s="9"/>
      <c r="D102" s="164" t="s">
        <v>682</v>
      </c>
      <c r="E102" s="165"/>
      <c r="F102" s="165"/>
      <c r="G102" s="165"/>
      <c r="H102" s="165"/>
      <c r="I102" s="166"/>
      <c r="J102" s="167">
        <f>J138</f>
        <v>0</v>
      </c>
      <c r="K102" s="9"/>
      <c r="L102" s="16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63"/>
      <c r="C103" s="9"/>
      <c r="D103" s="164" t="s">
        <v>683</v>
      </c>
      <c r="E103" s="165"/>
      <c r="F103" s="165"/>
      <c r="G103" s="165"/>
      <c r="H103" s="165"/>
      <c r="I103" s="166"/>
      <c r="J103" s="167">
        <f>J146</f>
        <v>0</v>
      </c>
      <c r="K103" s="9"/>
      <c r="L103" s="16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63"/>
      <c r="C104" s="9"/>
      <c r="D104" s="164" t="s">
        <v>684</v>
      </c>
      <c r="E104" s="165"/>
      <c r="F104" s="165"/>
      <c r="G104" s="165"/>
      <c r="H104" s="165"/>
      <c r="I104" s="166"/>
      <c r="J104" s="167">
        <f>J152</f>
        <v>0</v>
      </c>
      <c r="K104" s="9"/>
      <c r="L104" s="163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63"/>
      <c r="C105" s="9"/>
      <c r="D105" s="164" t="s">
        <v>685</v>
      </c>
      <c r="E105" s="165"/>
      <c r="F105" s="165"/>
      <c r="G105" s="165"/>
      <c r="H105" s="165"/>
      <c r="I105" s="166"/>
      <c r="J105" s="167">
        <f>J157</f>
        <v>0</v>
      </c>
      <c r="K105" s="9"/>
      <c r="L105" s="16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134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157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158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143</v>
      </c>
      <c r="D112" s="38"/>
      <c r="E112" s="38"/>
      <c r="F112" s="38"/>
      <c r="G112" s="38"/>
      <c r="H112" s="38"/>
      <c r="I112" s="134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134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134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2" t="str">
        <f>E7</f>
        <v>Udržovací práce a stavební úpravy Staropramenná 669/27</v>
      </c>
      <c r="F115" s="32"/>
      <c r="G115" s="32"/>
      <c r="H115" s="32"/>
      <c r="I115" s="134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112</v>
      </c>
      <c r="I116" s="129"/>
      <c r="L116" s="22"/>
    </row>
    <row r="117" s="1" customFormat="1" ht="16.5" customHeight="1">
      <c r="B117" s="22"/>
      <c r="E117" s="132" t="s">
        <v>113</v>
      </c>
      <c r="F117" s="1"/>
      <c r="G117" s="1"/>
      <c r="H117" s="1"/>
      <c r="I117" s="129"/>
      <c r="L117" s="22"/>
    </row>
    <row r="118" s="1" customFormat="1" ht="12" customHeight="1">
      <c r="B118" s="22"/>
      <c r="C118" s="32" t="s">
        <v>114</v>
      </c>
      <c r="I118" s="129"/>
      <c r="L118" s="22"/>
    </row>
    <row r="119" s="2" customFormat="1" ht="16.5" customHeight="1">
      <c r="A119" s="38"/>
      <c r="B119" s="39"/>
      <c r="C119" s="38"/>
      <c r="D119" s="38"/>
      <c r="E119" s="133" t="s">
        <v>115</v>
      </c>
      <c r="F119" s="38"/>
      <c r="G119" s="38"/>
      <c r="H119" s="38"/>
      <c r="I119" s="134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116</v>
      </c>
      <c r="D120" s="38"/>
      <c r="E120" s="38"/>
      <c r="F120" s="38"/>
      <c r="G120" s="38"/>
      <c r="H120" s="38"/>
      <c r="I120" s="134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01.A3 - ZTI</v>
      </c>
      <c r="F121" s="38"/>
      <c r="G121" s="38"/>
      <c r="H121" s="38"/>
      <c r="I121" s="134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134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135" t="s">
        <v>22</v>
      </c>
      <c r="J123" s="69" t="str">
        <f>IF(J16="","",J16)</f>
        <v>26. 4. 2020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134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 xml:space="preserve"> </v>
      </c>
      <c r="G125" s="38"/>
      <c r="H125" s="38"/>
      <c r="I125" s="135" t="s">
        <v>30</v>
      </c>
      <c r="J125" s="36" t="str">
        <f>E25</f>
        <v xml:space="preserve">Ing. arch. Frydecký Václav 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135" t="s">
        <v>33</v>
      </c>
      <c r="J126" s="36" t="str">
        <f>E28</f>
        <v>Filip Šimek www.rozp.cz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134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73"/>
      <c r="B128" s="174"/>
      <c r="C128" s="175" t="s">
        <v>144</v>
      </c>
      <c r="D128" s="176" t="s">
        <v>63</v>
      </c>
      <c r="E128" s="176" t="s">
        <v>59</v>
      </c>
      <c r="F128" s="176" t="s">
        <v>60</v>
      </c>
      <c r="G128" s="176" t="s">
        <v>145</v>
      </c>
      <c r="H128" s="176" t="s">
        <v>146</v>
      </c>
      <c r="I128" s="177" t="s">
        <v>147</v>
      </c>
      <c r="J128" s="178" t="s">
        <v>120</v>
      </c>
      <c r="K128" s="179" t="s">
        <v>148</v>
      </c>
      <c r="L128" s="180"/>
      <c r="M128" s="86" t="s">
        <v>1</v>
      </c>
      <c r="N128" s="87" t="s">
        <v>42</v>
      </c>
      <c r="O128" s="87" t="s">
        <v>149</v>
      </c>
      <c r="P128" s="87" t="s">
        <v>150</v>
      </c>
      <c r="Q128" s="87" t="s">
        <v>151</v>
      </c>
      <c r="R128" s="87" t="s">
        <v>152</v>
      </c>
      <c r="S128" s="87" t="s">
        <v>153</v>
      </c>
      <c r="T128" s="88" t="s">
        <v>154</v>
      </c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</row>
    <row r="129" s="2" customFormat="1" ht="22.8" customHeight="1">
      <c r="A129" s="38"/>
      <c r="B129" s="39"/>
      <c r="C129" s="93" t="s">
        <v>155</v>
      </c>
      <c r="D129" s="38"/>
      <c r="E129" s="38"/>
      <c r="F129" s="38"/>
      <c r="G129" s="38"/>
      <c r="H129" s="38"/>
      <c r="I129" s="134"/>
      <c r="J129" s="181">
        <f>BK129</f>
        <v>0</v>
      </c>
      <c r="K129" s="38"/>
      <c r="L129" s="39"/>
      <c r="M129" s="89"/>
      <c r="N129" s="73"/>
      <c r="O129" s="90"/>
      <c r="P129" s="182">
        <f>P130+P138+P146+P152+P157</f>
        <v>0</v>
      </c>
      <c r="Q129" s="90"/>
      <c r="R129" s="182">
        <f>R130+R138+R146+R152+R157</f>
        <v>0</v>
      </c>
      <c r="S129" s="90"/>
      <c r="T129" s="183">
        <f>T130+T138+T146+T152+T157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77</v>
      </c>
      <c r="AU129" s="19" t="s">
        <v>122</v>
      </c>
      <c r="BK129" s="184">
        <f>BK130+BK138+BK146+BK152+BK157</f>
        <v>0</v>
      </c>
    </row>
    <row r="130" s="12" customFormat="1" ht="25.92" customHeight="1">
      <c r="A130" s="12"/>
      <c r="B130" s="185"/>
      <c r="C130" s="12"/>
      <c r="D130" s="186" t="s">
        <v>77</v>
      </c>
      <c r="E130" s="187" t="s">
        <v>598</v>
      </c>
      <c r="F130" s="187" t="s">
        <v>686</v>
      </c>
      <c r="G130" s="12"/>
      <c r="H130" s="12"/>
      <c r="I130" s="188"/>
      <c r="J130" s="189">
        <f>BK130</f>
        <v>0</v>
      </c>
      <c r="K130" s="12"/>
      <c r="L130" s="185"/>
      <c r="M130" s="190"/>
      <c r="N130" s="191"/>
      <c r="O130" s="191"/>
      <c r="P130" s="192">
        <f>SUM(P131:P137)</f>
        <v>0</v>
      </c>
      <c r="Q130" s="191"/>
      <c r="R130" s="192">
        <f>SUM(R131:R137)</f>
        <v>0</v>
      </c>
      <c r="S130" s="191"/>
      <c r="T130" s="193">
        <f>SUM(T131:T137)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86" t="s">
        <v>85</v>
      </c>
      <c r="AT130" s="194" t="s">
        <v>77</v>
      </c>
      <c r="AU130" s="194" t="s">
        <v>78</v>
      </c>
      <c r="AY130" s="186" t="s">
        <v>158</v>
      </c>
      <c r="BK130" s="195">
        <f>SUM(BK131:BK137)</f>
        <v>0</v>
      </c>
    </row>
    <row r="131" s="2" customFormat="1" ht="16.5" customHeight="1">
      <c r="A131" s="38"/>
      <c r="B131" s="198"/>
      <c r="C131" s="199" t="s">
        <v>78</v>
      </c>
      <c r="D131" s="199" t="s">
        <v>160</v>
      </c>
      <c r="E131" s="200" t="s">
        <v>85</v>
      </c>
      <c r="F131" s="201" t="s">
        <v>687</v>
      </c>
      <c r="G131" s="202" t="s">
        <v>361</v>
      </c>
      <c r="H131" s="203">
        <v>1</v>
      </c>
      <c r="I131" s="204"/>
      <c r="J131" s="205">
        <f>ROUND(I131*H131,1)</f>
        <v>0</v>
      </c>
      <c r="K131" s="206"/>
      <c r="L131" s="39"/>
      <c r="M131" s="207" t="s">
        <v>1</v>
      </c>
      <c r="N131" s="208" t="s">
        <v>44</v>
      </c>
      <c r="O131" s="77"/>
      <c r="P131" s="209">
        <f>O131*H131</f>
        <v>0</v>
      </c>
      <c r="Q131" s="209">
        <v>0</v>
      </c>
      <c r="R131" s="209">
        <f>Q131*H131</f>
        <v>0</v>
      </c>
      <c r="S131" s="209">
        <v>0</v>
      </c>
      <c r="T131" s="21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11" t="s">
        <v>164</v>
      </c>
      <c r="AT131" s="211" t="s">
        <v>160</v>
      </c>
      <c r="AU131" s="211" t="s">
        <v>85</v>
      </c>
      <c r="AY131" s="19" t="s">
        <v>158</v>
      </c>
      <c r="BE131" s="212">
        <f>IF(N131="základní",J131,0)</f>
        <v>0</v>
      </c>
      <c r="BF131" s="212">
        <f>IF(N131="snížená",J131,0)</f>
        <v>0</v>
      </c>
      <c r="BG131" s="212">
        <f>IF(N131="zákl. přenesená",J131,0)</f>
        <v>0</v>
      </c>
      <c r="BH131" s="212">
        <f>IF(N131="sníž. přenesená",J131,0)</f>
        <v>0</v>
      </c>
      <c r="BI131" s="212">
        <f>IF(N131="nulová",J131,0)</f>
        <v>0</v>
      </c>
      <c r="BJ131" s="19" t="s">
        <v>90</v>
      </c>
      <c r="BK131" s="212">
        <f>ROUND(I131*H131,1)</f>
        <v>0</v>
      </c>
      <c r="BL131" s="19" t="s">
        <v>164</v>
      </c>
      <c r="BM131" s="211" t="s">
        <v>90</v>
      </c>
    </row>
    <row r="132" s="2" customFormat="1" ht="16.5" customHeight="1">
      <c r="A132" s="38"/>
      <c r="B132" s="198"/>
      <c r="C132" s="199" t="s">
        <v>78</v>
      </c>
      <c r="D132" s="199" t="s">
        <v>160</v>
      </c>
      <c r="E132" s="200" t="s">
        <v>90</v>
      </c>
      <c r="F132" s="201" t="s">
        <v>688</v>
      </c>
      <c r="G132" s="202" t="s">
        <v>188</v>
      </c>
      <c r="H132" s="203">
        <v>3</v>
      </c>
      <c r="I132" s="204"/>
      <c r="J132" s="205">
        <f>ROUND(I132*H132,1)</f>
        <v>0</v>
      </c>
      <c r="K132" s="206"/>
      <c r="L132" s="39"/>
      <c r="M132" s="207" t="s">
        <v>1</v>
      </c>
      <c r="N132" s="208" t="s">
        <v>44</v>
      </c>
      <c r="O132" s="77"/>
      <c r="P132" s="209">
        <f>O132*H132</f>
        <v>0</v>
      </c>
      <c r="Q132" s="209">
        <v>0</v>
      </c>
      <c r="R132" s="209">
        <f>Q132*H132</f>
        <v>0</v>
      </c>
      <c r="S132" s="209">
        <v>0</v>
      </c>
      <c r="T132" s="21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11" t="s">
        <v>164</v>
      </c>
      <c r="AT132" s="211" t="s">
        <v>160</v>
      </c>
      <c r="AU132" s="211" t="s">
        <v>85</v>
      </c>
      <c r="AY132" s="19" t="s">
        <v>158</v>
      </c>
      <c r="BE132" s="212">
        <f>IF(N132="základní",J132,0)</f>
        <v>0</v>
      </c>
      <c r="BF132" s="212">
        <f>IF(N132="snížená",J132,0)</f>
        <v>0</v>
      </c>
      <c r="BG132" s="212">
        <f>IF(N132="zákl. přenesená",J132,0)</f>
        <v>0</v>
      </c>
      <c r="BH132" s="212">
        <f>IF(N132="sníž. přenesená",J132,0)</f>
        <v>0</v>
      </c>
      <c r="BI132" s="212">
        <f>IF(N132="nulová",J132,0)</f>
        <v>0</v>
      </c>
      <c r="BJ132" s="19" t="s">
        <v>90</v>
      </c>
      <c r="BK132" s="212">
        <f>ROUND(I132*H132,1)</f>
        <v>0</v>
      </c>
      <c r="BL132" s="19" t="s">
        <v>164</v>
      </c>
      <c r="BM132" s="211" t="s">
        <v>164</v>
      </c>
    </row>
    <row r="133" s="2" customFormat="1" ht="16.5" customHeight="1">
      <c r="A133" s="38"/>
      <c r="B133" s="198"/>
      <c r="C133" s="199" t="s">
        <v>78</v>
      </c>
      <c r="D133" s="199" t="s">
        <v>160</v>
      </c>
      <c r="E133" s="200" t="s">
        <v>95</v>
      </c>
      <c r="F133" s="201" t="s">
        <v>689</v>
      </c>
      <c r="G133" s="202" t="s">
        <v>188</v>
      </c>
      <c r="H133" s="203">
        <v>2</v>
      </c>
      <c r="I133" s="204"/>
      <c r="J133" s="205">
        <f>ROUND(I133*H133,1)</f>
        <v>0</v>
      </c>
      <c r="K133" s="206"/>
      <c r="L133" s="39"/>
      <c r="M133" s="207" t="s">
        <v>1</v>
      </c>
      <c r="N133" s="208" t="s">
        <v>44</v>
      </c>
      <c r="O133" s="77"/>
      <c r="P133" s="209">
        <f>O133*H133</f>
        <v>0</v>
      </c>
      <c r="Q133" s="209">
        <v>0</v>
      </c>
      <c r="R133" s="209">
        <f>Q133*H133</f>
        <v>0</v>
      </c>
      <c r="S133" s="209">
        <v>0</v>
      </c>
      <c r="T133" s="21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11" t="s">
        <v>164</v>
      </c>
      <c r="AT133" s="211" t="s">
        <v>160</v>
      </c>
      <c r="AU133" s="211" t="s">
        <v>85</v>
      </c>
      <c r="AY133" s="19" t="s">
        <v>158</v>
      </c>
      <c r="BE133" s="212">
        <f>IF(N133="základní",J133,0)</f>
        <v>0</v>
      </c>
      <c r="BF133" s="212">
        <f>IF(N133="snížená",J133,0)</f>
        <v>0</v>
      </c>
      <c r="BG133" s="212">
        <f>IF(N133="zákl. přenesená",J133,0)</f>
        <v>0</v>
      </c>
      <c r="BH133" s="212">
        <f>IF(N133="sníž. přenesená",J133,0)</f>
        <v>0</v>
      </c>
      <c r="BI133" s="212">
        <f>IF(N133="nulová",J133,0)</f>
        <v>0</v>
      </c>
      <c r="BJ133" s="19" t="s">
        <v>90</v>
      </c>
      <c r="BK133" s="212">
        <f>ROUND(I133*H133,1)</f>
        <v>0</v>
      </c>
      <c r="BL133" s="19" t="s">
        <v>164</v>
      </c>
      <c r="BM133" s="211" t="s">
        <v>196</v>
      </c>
    </row>
    <row r="134" s="2" customFormat="1" ht="16.5" customHeight="1">
      <c r="A134" s="38"/>
      <c r="B134" s="198"/>
      <c r="C134" s="199" t="s">
        <v>78</v>
      </c>
      <c r="D134" s="199" t="s">
        <v>160</v>
      </c>
      <c r="E134" s="200" t="s">
        <v>164</v>
      </c>
      <c r="F134" s="201" t="s">
        <v>690</v>
      </c>
      <c r="G134" s="202" t="s">
        <v>188</v>
      </c>
      <c r="H134" s="203">
        <v>10</v>
      </c>
      <c r="I134" s="204"/>
      <c r="J134" s="205">
        <f>ROUND(I134*H134,1)</f>
        <v>0</v>
      </c>
      <c r="K134" s="206"/>
      <c r="L134" s="39"/>
      <c r="M134" s="207" t="s">
        <v>1</v>
      </c>
      <c r="N134" s="208" t="s">
        <v>44</v>
      </c>
      <c r="O134" s="77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11" t="s">
        <v>164</v>
      </c>
      <c r="AT134" s="211" t="s">
        <v>160</v>
      </c>
      <c r="AU134" s="211" t="s">
        <v>85</v>
      </c>
      <c r="AY134" s="19" t="s">
        <v>158</v>
      </c>
      <c r="BE134" s="212">
        <f>IF(N134="základní",J134,0)</f>
        <v>0</v>
      </c>
      <c r="BF134" s="212">
        <f>IF(N134="snížená",J134,0)</f>
        <v>0</v>
      </c>
      <c r="BG134" s="212">
        <f>IF(N134="zákl. přenesená",J134,0)</f>
        <v>0</v>
      </c>
      <c r="BH134" s="212">
        <f>IF(N134="sníž. přenesená",J134,0)</f>
        <v>0</v>
      </c>
      <c r="BI134" s="212">
        <f>IF(N134="nulová",J134,0)</f>
        <v>0</v>
      </c>
      <c r="BJ134" s="19" t="s">
        <v>90</v>
      </c>
      <c r="BK134" s="212">
        <f>ROUND(I134*H134,1)</f>
        <v>0</v>
      </c>
      <c r="BL134" s="19" t="s">
        <v>164</v>
      </c>
      <c r="BM134" s="211" t="s">
        <v>207</v>
      </c>
    </row>
    <row r="135" s="2" customFormat="1" ht="16.5" customHeight="1">
      <c r="A135" s="38"/>
      <c r="B135" s="198"/>
      <c r="C135" s="199" t="s">
        <v>78</v>
      </c>
      <c r="D135" s="199" t="s">
        <v>160</v>
      </c>
      <c r="E135" s="200" t="s">
        <v>190</v>
      </c>
      <c r="F135" s="201" t="s">
        <v>691</v>
      </c>
      <c r="G135" s="202" t="s">
        <v>188</v>
      </c>
      <c r="H135" s="203">
        <v>2</v>
      </c>
      <c r="I135" s="204"/>
      <c r="J135" s="205">
        <f>ROUND(I135*H135,1)</f>
        <v>0</v>
      </c>
      <c r="K135" s="206"/>
      <c r="L135" s="39"/>
      <c r="M135" s="207" t="s">
        <v>1</v>
      </c>
      <c r="N135" s="208" t="s">
        <v>44</v>
      </c>
      <c r="O135" s="77"/>
      <c r="P135" s="209">
        <f>O135*H135</f>
        <v>0</v>
      </c>
      <c r="Q135" s="209">
        <v>0</v>
      </c>
      <c r="R135" s="209">
        <f>Q135*H135</f>
        <v>0</v>
      </c>
      <c r="S135" s="209">
        <v>0</v>
      </c>
      <c r="T135" s="21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1" t="s">
        <v>164</v>
      </c>
      <c r="AT135" s="211" t="s">
        <v>160</v>
      </c>
      <c r="AU135" s="211" t="s">
        <v>85</v>
      </c>
      <c r="AY135" s="19" t="s">
        <v>158</v>
      </c>
      <c r="BE135" s="212">
        <f>IF(N135="základní",J135,0)</f>
        <v>0</v>
      </c>
      <c r="BF135" s="212">
        <f>IF(N135="snížená",J135,0)</f>
        <v>0</v>
      </c>
      <c r="BG135" s="212">
        <f>IF(N135="zákl. přenesená",J135,0)</f>
        <v>0</v>
      </c>
      <c r="BH135" s="212">
        <f>IF(N135="sníž. přenesená",J135,0)</f>
        <v>0</v>
      </c>
      <c r="BI135" s="212">
        <f>IF(N135="nulová",J135,0)</f>
        <v>0</v>
      </c>
      <c r="BJ135" s="19" t="s">
        <v>90</v>
      </c>
      <c r="BK135" s="212">
        <f>ROUND(I135*H135,1)</f>
        <v>0</v>
      </c>
      <c r="BL135" s="19" t="s">
        <v>164</v>
      </c>
      <c r="BM135" s="211" t="s">
        <v>216</v>
      </c>
    </row>
    <row r="136" s="2" customFormat="1" ht="16.5" customHeight="1">
      <c r="A136" s="38"/>
      <c r="B136" s="198"/>
      <c r="C136" s="199" t="s">
        <v>78</v>
      </c>
      <c r="D136" s="199" t="s">
        <v>160</v>
      </c>
      <c r="E136" s="200" t="s">
        <v>196</v>
      </c>
      <c r="F136" s="201" t="s">
        <v>692</v>
      </c>
      <c r="G136" s="202" t="s">
        <v>602</v>
      </c>
      <c r="H136" s="203">
        <v>1</v>
      </c>
      <c r="I136" s="204"/>
      <c r="J136" s="205">
        <f>ROUND(I136*H136,1)</f>
        <v>0</v>
      </c>
      <c r="K136" s="206"/>
      <c r="L136" s="39"/>
      <c r="M136" s="207" t="s">
        <v>1</v>
      </c>
      <c r="N136" s="208" t="s">
        <v>44</v>
      </c>
      <c r="O136" s="77"/>
      <c r="P136" s="209">
        <f>O136*H136</f>
        <v>0</v>
      </c>
      <c r="Q136" s="209">
        <v>0</v>
      </c>
      <c r="R136" s="209">
        <f>Q136*H136</f>
        <v>0</v>
      </c>
      <c r="S136" s="209">
        <v>0</v>
      </c>
      <c r="T136" s="21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11" t="s">
        <v>164</v>
      </c>
      <c r="AT136" s="211" t="s">
        <v>160</v>
      </c>
      <c r="AU136" s="211" t="s">
        <v>85</v>
      </c>
      <c r="AY136" s="19" t="s">
        <v>158</v>
      </c>
      <c r="BE136" s="212">
        <f>IF(N136="základní",J136,0)</f>
        <v>0</v>
      </c>
      <c r="BF136" s="212">
        <f>IF(N136="snížená",J136,0)</f>
        <v>0</v>
      </c>
      <c r="BG136" s="212">
        <f>IF(N136="zákl. přenesená",J136,0)</f>
        <v>0</v>
      </c>
      <c r="BH136" s="212">
        <f>IF(N136="sníž. přenesená",J136,0)</f>
        <v>0</v>
      </c>
      <c r="BI136" s="212">
        <f>IF(N136="nulová",J136,0)</f>
        <v>0</v>
      </c>
      <c r="BJ136" s="19" t="s">
        <v>90</v>
      </c>
      <c r="BK136" s="212">
        <f>ROUND(I136*H136,1)</f>
        <v>0</v>
      </c>
      <c r="BL136" s="19" t="s">
        <v>164</v>
      </c>
      <c r="BM136" s="211" t="s">
        <v>225</v>
      </c>
    </row>
    <row r="137" s="2" customFormat="1" ht="16.5" customHeight="1">
      <c r="A137" s="38"/>
      <c r="B137" s="198"/>
      <c r="C137" s="199" t="s">
        <v>78</v>
      </c>
      <c r="D137" s="199" t="s">
        <v>160</v>
      </c>
      <c r="E137" s="200" t="s">
        <v>202</v>
      </c>
      <c r="F137" s="201" t="s">
        <v>693</v>
      </c>
      <c r="G137" s="202" t="s">
        <v>602</v>
      </c>
      <c r="H137" s="203">
        <v>1</v>
      </c>
      <c r="I137" s="204"/>
      <c r="J137" s="205">
        <f>ROUND(I137*H137,1)</f>
        <v>0</v>
      </c>
      <c r="K137" s="206"/>
      <c r="L137" s="39"/>
      <c r="M137" s="207" t="s">
        <v>1</v>
      </c>
      <c r="N137" s="208" t="s">
        <v>44</v>
      </c>
      <c r="O137" s="77"/>
      <c r="P137" s="209">
        <f>O137*H137</f>
        <v>0</v>
      </c>
      <c r="Q137" s="209">
        <v>0</v>
      </c>
      <c r="R137" s="209">
        <f>Q137*H137</f>
        <v>0</v>
      </c>
      <c r="S137" s="209">
        <v>0</v>
      </c>
      <c r="T137" s="21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1" t="s">
        <v>164</v>
      </c>
      <c r="AT137" s="211" t="s">
        <v>160</v>
      </c>
      <c r="AU137" s="211" t="s">
        <v>85</v>
      </c>
      <c r="AY137" s="19" t="s">
        <v>158</v>
      </c>
      <c r="BE137" s="212">
        <f>IF(N137="základní",J137,0)</f>
        <v>0</v>
      </c>
      <c r="BF137" s="212">
        <f>IF(N137="snížená",J137,0)</f>
        <v>0</v>
      </c>
      <c r="BG137" s="212">
        <f>IF(N137="zákl. přenesená",J137,0)</f>
        <v>0</v>
      </c>
      <c r="BH137" s="212">
        <f>IF(N137="sníž. přenesená",J137,0)</f>
        <v>0</v>
      </c>
      <c r="BI137" s="212">
        <f>IF(N137="nulová",J137,0)</f>
        <v>0</v>
      </c>
      <c r="BJ137" s="19" t="s">
        <v>90</v>
      </c>
      <c r="BK137" s="212">
        <f>ROUND(I137*H137,1)</f>
        <v>0</v>
      </c>
      <c r="BL137" s="19" t="s">
        <v>164</v>
      </c>
      <c r="BM137" s="211" t="s">
        <v>234</v>
      </c>
    </row>
    <row r="138" s="12" customFormat="1" ht="25.92" customHeight="1">
      <c r="A138" s="12"/>
      <c r="B138" s="185"/>
      <c r="C138" s="12"/>
      <c r="D138" s="186" t="s">
        <v>77</v>
      </c>
      <c r="E138" s="187" t="s">
        <v>605</v>
      </c>
      <c r="F138" s="187" t="s">
        <v>694</v>
      </c>
      <c r="G138" s="12"/>
      <c r="H138" s="12"/>
      <c r="I138" s="188"/>
      <c r="J138" s="189">
        <f>BK138</f>
        <v>0</v>
      </c>
      <c r="K138" s="12"/>
      <c r="L138" s="185"/>
      <c r="M138" s="190"/>
      <c r="N138" s="191"/>
      <c r="O138" s="191"/>
      <c r="P138" s="192">
        <f>SUM(P139:P145)</f>
        <v>0</v>
      </c>
      <c r="Q138" s="191"/>
      <c r="R138" s="192">
        <f>SUM(R139:R145)</f>
        <v>0</v>
      </c>
      <c r="S138" s="191"/>
      <c r="T138" s="193">
        <f>SUM(T139:T145)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86" t="s">
        <v>85</v>
      </c>
      <c r="AT138" s="194" t="s">
        <v>77</v>
      </c>
      <c r="AU138" s="194" t="s">
        <v>78</v>
      </c>
      <c r="AY138" s="186" t="s">
        <v>158</v>
      </c>
      <c r="BK138" s="195">
        <f>SUM(BK139:BK145)</f>
        <v>0</v>
      </c>
    </row>
    <row r="139" s="2" customFormat="1" ht="16.5" customHeight="1">
      <c r="A139" s="38"/>
      <c r="B139" s="198"/>
      <c r="C139" s="199" t="s">
        <v>78</v>
      </c>
      <c r="D139" s="199" t="s">
        <v>160</v>
      </c>
      <c r="E139" s="200" t="s">
        <v>207</v>
      </c>
      <c r="F139" s="201" t="s">
        <v>695</v>
      </c>
      <c r="G139" s="202" t="s">
        <v>361</v>
      </c>
      <c r="H139" s="203">
        <v>1</v>
      </c>
      <c r="I139" s="204"/>
      <c r="J139" s="205">
        <f>ROUND(I139*H139,1)</f>
        <v>0</v>
      </c>
      <c r="K139" s="206"/>
      <c r="L139" s="39"/>
      <c r="M139" s="207" t="s">
        <v>1</v>
      </c>
      <c r="N139" s="208" t="s">
        <v>44</v>
      </c>
      <c r="O139" s="77"/>
      <c r="P139" s="209">
        <f>O139*H139</f>
        <v>0</v>
      </c>
      <c r="Q139" s="209">
        <v>0</v>
      </c>
      <c r="R139" s="209">
        <f>Q139*H139</f>
        <v>0</v>
      </c>
      <c r="S139" s="209">
        <v>0</v>
      </c>
      <c r="T139" s="21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1" t="s">
        <v>164</v>
      </c>
      <c r="AT139" s="211" t="s">
        <v>160</v>
      </c>
      <c r="AU139" s="211" t="s">
        <v>85</v>
      </c>
      <c r="AY139" s="19" t="s">
        <v>158</v>
      </c>
      <c r="BE139" s="212">
        <f>IF(N139="základní",J139,0)</f>
        <v>0</v>
      </c>
      <c r="BF139" s="212">
        <f>IF(N139="snížená",J139,0)</f>
        <v>0</v>
      </c>
      <c r="BG139" s="212">
        <f>IF(N139="zákl. přenesená",J139,0)</f>
        <v>0</v>
      </c>
      <c r="BH139" s="212">
        <f>IF(N139="sníž. přenesená",J139,0)</f>
        <v>0</v>
      </c>
      <c r="BI139" s="212">
        <f>IF(N139="nulová",J139,0)</f>
        <v>0</v>
      </c>
      <c r="BJ139" s="19" t="s">
        <v>90</v>
      </c>
      <c r="BK139" s="212">
        <f>ROUND(I139*H139,1)</f>
        <v>0</v>
      </c>
      <c r="BL139" s="19" t="s">
        <v>164</v>
      </c>
      <c r="BM139" s="211" t="s">
        <v>241</v>
      </c>
    </row>
    <row r="140" s="2" customFormat="1" ht="21.75" customHeight="1">
      <c r="A140" s="38"/>
      <c r="B140" s="198"/>
      <c r="C140" s="199" t="s">
        <v>78</v>
      </c>
      <c r="D140" s="199" t="s">
        <v>160</v>
      </c>
      <c r="E140" s="200" t="s">
        <v>212</v>
      </c>
      <c r="F140" s="201" t="s">
        <v>696</v>
      </c>
      <c r="G140" s="202" t="s">
        <v>188</v>
      </c>
      <c r="H140" s="203">
        <v>10</v>
      </c>
      <c r="I140" s="204"/>
      <c r="J140" s="205">
        <f>ROUND(I140*H140,1)</f>
        <v>0</v>
      </c>
      <c r="K140" s="206"/>
      <c r="L140" s="39"/>
      <c r="M140" s="207" t="s">
        <v>1</v>
      </c>
      <c r="N140" s="208" t="s">
        <v>44</v>
      </c>
      <c r="O140" s="77"/>
      <c r="P140" s="209">
        <f>O140*H140</f>
        <v>0</v>
      </c>
      <c r="Q140" s="209">
        <v>0</v>
      </c>
      <c r="R140" s="209">
        <f>Q140*H140</f>
        <v>0</v>
      </c>
      <c r="S140" s="209">
        <v>0</v>
      </c>
      <c r="T140" s="21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11" t="s">
        <v>164</v>
      </c>
      <c r="AT140" s="211" t="s">
        <v>160</v>
      </c>
      <c r="AU140" s="211" t="s">
        <v>85</v>
      </c>
      <c r="AY140" s="19" t="s">
        <v>158</v>
      </c>
      <c r="BE140" s="212">
        <f>IF(N140="základní",J140,0)</f>
        <v>0</v>
      </c>
      <c r="BF140" s="212">
        <f>IF(N140="snížená",J140,0)</f>
        <v>0</v>
      </c>
      <c r="BG140" s="212">
        <f>IF(N140="zákl. přenesená",J140,0)</f>
        <v>0</v>
      </c>
      <c r="BH140" s="212">
        <f>IF(N140="sníž. přenesená",J140,0)</f>
        <v>0</v>
      </c>
      <c r="BI140" s="212">
        <f>IF(N140="nulová",J140,0)</f>
        <v>0</v>
      </c>
      <c r="BJ140" s="19" t="s">
        <v>90</v>
      </c>
      <c r="BK140" s="212">
        <f>ROUND(I140*H140,1)</f>
        <v>0</v>
      </c>
      <c r="BL140" s="19" t="s">
        <v>164</v>
      </c>
      <c r="BM140" s="211" t="s">
        <v>251</v>
      </c>
    </row>
    <row r="141" s="2" customFormat="1" ht="21.75" customHeight="1">
      <c r="A141" s="38"/>
      <c r="B141" s="198"/>
      <c r="C141" s="199" t="s">
        <v>78</v>
      </c>
      <c r="D141" s="199" t="s">
        <v>160</v>
      </c>
      <c r="E141" s="200" t="s">
        <v>216</v>
      </c>
      <c r="F141" s="201" t="s">
        <v>697</v>
      </c>
      <c r="G141" s="202" t="s">
        <v>188</v>
      </c>
      <c r="H141" s="203">
        <v>18</v>
      </c>
      <c r="I141" s="204"/>
      <c r="J141" s="205">
        <f>ROUND(I141*H141,1)</f>
        <v>0</v>
      </c>
      <c r="K141" s="206"/>
      <c r="L141" s="39"/>
      <c r="M141" s="207" t="s">
        <v>1</v>
      </c>
      <c r="N141" s="208" t="s">
        <v>44</v>
      </c>
      <c r="O141" s="77"/>
      <c r="P141" s="209">
        <f>O141*H141</f>
        <v>0</v>
      </c>
      <c r="Q141" s="209">
        <v>0</v>
      </c>
      <c r="R141" s="209">
        <f>Q141*H141</f>
        <v>0</v>
      </c>
      <c r="S141" s="209">
        <v>0</v>
      </c>
      <c r="T141" s="21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11" t="s">
        <v>164</v>
      </c>
      <c r="AT141" s="211" t="s">
        <v>160</v>
      </c>
      <c r="AU141" s="211" t="s">
        <v>85</v>
      </c>
      <c r="AY141" s="19" t="s">
        <v>158</v>
      </c>
      <c r="BE141" s="212">
        <f>IF(N141="základní",J141,0)</f>
        <v>0</v>
      </c>
      <c r="BF141" s="212">
        <f>IF(N141="snížená",J141,0)</f>
        <v>0</v>
      </c>
      <c r="BG141" s="212">
        <f>IF(N141="zákl. přenesená",J141,0)</f>
        <v>0</v>
      </c>
      <c r="BH141" s="212">
        <f>IF(N141="sníž. přenesená",J141,0)</f>
        <v>0</v>
      </c>
      <c r="BI141" s="212">
        <f>IF(N141="nulová",J141,0)</f>
        <v>0</v>
      </c>
      <c r="BJ141" s="19" t="s">
        <v>90</v>
      </c>
      <c r="BK141" s="212">
        <f>ROUND(I141*H141,1)</f>
        <v>0</v>
      </c>
      <c r="BL141" s="19" t="s">
        <v>164</v>
      </c>
      <c r="BM141" s="211" t="s">
        <v>260</v>
      </c>
    </row>
    <row r="142" s="2" customFormat="1" ht="16.5" customHeight="1">
      <c r="A142" s="38"/>
      <c r="B142" s="198"/>
      <c r="C142" s="199" t="s">
        <v>78</v>
      </c>
      <c r="D142" s="199" t="s">
        <v>160</v>
      </c>
      <c r="E142" s="200" t="s">
        <v>221</v>
      </c>
      <c r="F142" s="201" t="s">
        <v>698</v>
      </c>
      <c r="G142" s="202" t="s">
        <v>602</v>
      </c>
      <c r="H142" s="203">
        <v>1</v>
      </c>
      <c r="I142" s="204"/>
      <c r="J142" s="205">
        <f>ROUND(I142*H142,1)</f>
        <v>0</v>
      </c>
      <c r="K142" s="206"/>
      <c r="L142" s="39"/>
      <c r="M142" s="207" t="s">
        <v>1</v>
      </c>
      <c r="N142" s="208" t="s">
        <v>44</v>
      </c>
      <c r="O142" s="77"/>
      <c r="P142" s="209">
        <f>O142*H142</f>
        <v>0</v>
      </c>
      <c r="Q142" s="209">
        <v>0</v>
      </c>
      <c r="R142" s="209">
        <f>Q142*H142</f>
        <v>0</v>
      </c>
      <c r="S142" s="209">
        <v>0</v>
      </c>
      <c r="T142" s="21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1" t="s">
        <v>164</v>
      </c>
      <c r="AT142" s="211" t="s">
        <v>160</v>
      </c>
      <c r="AU142" s="211" t="s">
        <v>85</v>
      </c>
      <c r="AY142" s="19" t="s">
        <v>158</v>
      </c>
      <c r="BE142" s="212">
        <f>IF(N142="základní",J142,0)</f>
        <v>0</v>
      </c>
      <c r="BF142" s="212">
        <f>IF(N142="snížená",J142,0)</f>
        <v>0</v>
      </c>
      <c r="BG142" s="212">
        <f>IF(N142="zákl. přenesená",J142,0)</f>
        <v>0</v>
      </c>
      <c r="BH142" s="212">
        <f>IF(N142="sníž. přenesená",J142,0)</f>
        <v>0</v>
      </c>
      <c r="BI142" s="212">
        <f>IF(N142="nulová",J142,0)</f>
        <v>0</v>
      </c>
      <c r="BJ142" s="19" t="s">
        <v>90</v>
      </c>
      <c r="BK142" s="212">
        <f>ROUND(I142*H142,1)</f>
        <v>0</v>
      </c>
      <c r="BL142" s="19" t="s">
        <v>164</v>
      </c>
      <c r="BM142" s="211" t="s">
        <v>270</v>
      </c>
    </row>
    <row r="143" s="2" customFormat="1" ht="16.5" customHeight="1">
      <c r="A143" s="38"/>
      <c r="B143" s="198"/>
      <c r="C143" s="199" t="s">
        <v>78</v>
      </c>
      <c r="D143" s="199" t="s">
        <v>160</v>
      </c>
      <c r="E143" s="200" t="s">
        <v>225</v>
      </c>
      <c r="F143" s="201" t="s">
        <v>699</v>
      </c>
      <c r="G143" s="202" t="s">
        <v>602</v>
      </c>
      <c r="H143" s="203">
        <v>1</v>
      </c>
      <c r="I143" s="204"/>
      <c r="J143" s="205">
        <f>ROUND(I143*H143,1)</f>
        <v>0</v>
      </c>
      <c r="K143" s="206"/>
      <c r="L143" s="39"/>
      <c r="M143" s="207" t="s">
        <v>1</v>
      </c>
      <c r="N143" s="208" t="s">
        <v>44</v>
      </c>
      <c r="O143" s="77"/>
      <c r="P143" s="209">
        <f>O143*H143</f>
        <v>0</v>
      </c>
      <c r="Q143" s="209">
        <v>0</v>
      </c>
      <c r="R143" s="209">
        <f>Q143*H143</f>
        <v>0</v>
      </c>
      <c r="S143" s="209">
        <v>0</v>
      </c>
      <c r="T143" s="21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11" t="s">
        <v>164</v>
      </c>
      <c r="AT143" s="211" t="s">
        <v>160</v>
      </c>
      <c r="AU143" s="211" t="s">
        <v>85</v>
      </c>
      <c r="AY143" s="19" t="s">
        <v>158</v>
      </c>
      <c r="BE143" s="212">
        <f>IF(N143="základní",J143,0)</f>
        <v>0</v>
      </c>
      <c r="BF143" s="212">
        <f>IF(N143="snížená",J143,0)</f>
        <v>0</v>
      </c>
      <c r="BG143" s="212">
        <f>IF(N143="zákl. přenesená",J143,0)</f>
        <v>0</v>
      </c>
      <c r="BH143" s="212">
        <f>IF(N143="sníž. přenesená",J143,0)</f>
        <v>0</v>
      </c>
      <c r="BI143" s="212">
        <f>IF(N143="nulová",J143,0)</f>
        <v>0</v>
      </c>
      <c r="BJ143" s="19" t="s">
        <v>90</v>
      </c>
      <c r="BK143" s="212">
        <f>ROUND(I143*H143,1)</f>
        <v>0</v>
      </c>
      <c r="BL143" s="19" t="s">
        <v>164</v>
      </c>
      <c r="BM143" s="211" t="s">
        <v>282</v>
      </c>
    </row>
    <row r="144" s="2" customFormat="1" ht="16.5" customHeight="1">
      <c r="A144" s="38"/>
      <c r="B144" s="198"/>
      <c r="C144" s="199" t="s">
        <v>78</v>
      </c>
      <c r="D144" s="199" t="s">
        <v>160</v>
      </c>
      <c r="E144" s="200" t="s">
        <v>229</v>
      </c>
      <c r="F144" s="201" t="s">
        <v>700</v>
      </c>
      <c r="G144" s="202" t="s">
        <v>602</v>
      </c>
      <c r="H144" s="203">
        <v>2</v>
      </c>
      <c r="I144" s="204"/>
      <c r="J144" s="205">
        <f>ROUND(I144*H144,1)</f>
        <v>0</v>
      </c>
      <c r="K144" s="206"/>
      <c r="L144" s="39"/>
      <c r="M144" s="207" t="s">
        <v>1</v>
      </c>
      <c r="N144" s="208" t="s">
        <v>44</v>
      </c>
      <c r="O144" s="77"/>
      <c r="P144" s="209">
        <f>O144*H144</f>
        <v>0</v>
      </c>
      <c r="Q144" s="209">
        <v>0</v>
      </c>
      <c r="R144" s="209">
        <f>Q144*H144</f>
        <v>0</v>
      </c>
      <c r="S144" s="209">
        <v>0</v>
      </c>
      <c r="T144" s="21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11" t="s">
        <v>164</v>
      </c>
      <c r="AT144" s="211" t="s">
        <v>160</v>
      </c>
      <c r="AU144" s="211" t="s">
        <v>85</v>
      </c>
      <c r="AY144" s="19" t="s">
        <v>158</v>
      </c>
      <c r="BE144" s="212">
        <f>IF(N144="základní",J144,0)</f>
        <v>0</v>
      </c>
      <c r="BF144" s="212">
        <f>IF(N144="snížená",J144,0)</f>
        <v>0</v>
      </c>
      <c r="BG144" s="212">
        <f>IF(N144="zákl. přenesená",J144,0)</f>
        <v>0</v>
      </c>
      <c r="BH144" s="212">
        <f>IF(N144="sníž. přenesená",J144,0)</f>
        <v>0</v>
      </c>
      <c r="BI144" s="212">
        <f>IF(N144="nulová",J144,0)</f>
        <v>0</v>
      </c>
      <c r="BJ144" s="19" t="s">
        <v>90</v>
      </c>
      <c r="BK144" s="212">
        <f>ROUND(I144*H144,1)</f>
        <v>0</v>
      </c>
      <c r="BL144" s="19" t="s">
        <v>164</v>
      </c>
      <c r="BM144" s="211" t="s">
        <v>291</v>
      </c>
    </row>
    <row r="145" s="2" customFormat="1" ht="16.5" customHeight="1">
      <c r="A145" s="38"/>
      <c r="B145" s="198"/>
      <c r="C145" s="199" t="s">
        <v>78</v>
      </c>
      <c r="D145" s="199" t="s">
        <v>160</v>
      </c>
      <c r="E145" s="200" t="s">
        <v>234</v>
      </c>
      <c r="F145" s="201" t="s">
        <v>701</v>
      </c>
      <c r="G145" s="202" t="s">
        <v>361</v>
      </c>
      <c r="H145" s="203">
        <v>1</v>
      </c>
      <c r="I145" s="204"/>
      <c r="J145" s="205">
        <f>ROUND(I145*H145,1)</f>
        <v>0</v>
      </c>
      <c r="K145" s="206"/>
      <c r="L145" s="39"/>
      <c r="M145" s="207" t="s">
        <v>1</v>
      </c>
      <c r="N145" s="208" t="s">
        <v>44</v>
      </c>
      <c r="O145" s="77"/>
      <c r="P145" s="209">
        <f>O145*H145</f>
        <v>0</v>
      </c>
      <c r="Q145" s="209">
        <v>0</v>
      </c>
      <c r="R145" s="209">
        <f>Q145*H145</f>
        <v>0</v>
      </c>
      <c r="S145" s="209">
        <v>0</v>
      </c>
      <c r="T145" s="21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11" t="s">
        <v>164</v>
      </c>
      <c r="AT145" s="211" t="s">
        <v>160</v>
      </c>
      <c r="AU145" s="211" t="s">
        <v>85</v>
      </c>
      <c r="AY145" s="19" t="s">
        <v>158</v>
      </c>
      <c r="BE145" s="212">
        <f>IF(N145="základní",J145,0)</f>
        <v>0</v>
      </c>
      <c r="BF145" s="212">
        <f>IF(N145="snížená",J145,0)</f>
        <v>0</v>
      </c>
      <c r="BG145" s="212">
        <f>IF(N145="zákl. přenesená",J145,0)</f>
        <v>0</v>
      </c>
      <c r="BH145" s="212">
        <f>IF(N145="sníž. přenesená",J145,0)</f>
        <v>0</v>
      </c>
      <c r="BI145" s="212">
        <f>IF(N145="nulová",J145,0)</f>
        <v>0</v>
      </c>
      <c r="BJ145" s="19" t="s">
        <v>90</v>
      </c>
      <c r="BK145" s="212">
        <f>ROUND(I145*H145,1)</f>
        <v>0</v>
      </c>
      <c r="BL145" s="19" t="s">
        <v>164</v>
      </c>
      <c r="BM145" s="211" t="s">
        <v>304</v>
      </c>
    </row>
    <row r="146" s="12" customFormat="1" ht="25.92" customHeight="1">
      <c r="A146" s="12"/>
      <c r="B146" s="185"/>
      <c r="C146" s="12"/>
      <c r="D146" s="186" t="s">
        <v>77</v>
      </c>
      <c r="E146" s="187" t="s">
        <v>627</v>
      </c>
      <c r="F146" s="187" t="s">
        <v>702</v>
      </c>
      <c r="G146" s="12"/>
      <c r="H146" s="12"/>
      <c r="I146" s="188"/>
      <c r="J146" s="189">
        <f>BK146</f>
        <v>0</v>
      </c>
      <c r="K146" s="12"/>
      <c r="L146" s="185"/>
      <c r="M146" s="190"/>
      <c r="N146" s="191"/>
      <c r="O146" s="191"/>
      <c r="P146" s="192">
        <f>SUM(P147:P151)</f>
        <v>0</v>
      </c>
      <c r="Q146" s="191"/>
      <c r="R146" s="192">
        <f>SUM(R147:R151)</f>
        <v>0</v>
      </c>
      <c r="S146" s="191"/>
      <c r="T146" s="193">
        <f>SUM(T147:T151)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86" t="s">
        <v>85</v>
      </c>
      <c r="AT146" s="194" t="s">
        <v>77</v>
      </c>
      <c r="AU146" s="194" t="s">
        <v>78</v>
      </c>
      <c r="AY146" s="186" t="s">
        <v>158</v>
      </c>
      <c r="BK146" s="195">
        <f>SUM(BK147:BK151)</f>
        <v>0</v>
      </c>
    </row>
    <row r="147" s="2" customFormat="1" ht="16.5" customHeight="1">
      <c r="A147" s="38"/>
      <c r="B147" s="198"/>
      <c r="C147" s="199" t="s">
        <v>78</v>
      </c>
      <c r="D147" s="199" t="s">
        <v>160</v>
      </c>
      <c r="E147" s="200" t="s">
        <v>8</v>
      </c>
      <c r="F147" s="201" t="s">
        <v>695</v>
      </c>
      <c r="G147" s="202" t="s">
        <v>361</v>
      </c>
      <c r="H147" s="203">
        <v>1</v>
      </c>
      <c r="I147" s="204"/>
      <c r="J147" s="205">
        <f>ROUND(I147*H147,1)</f>
        <v>0</v>
      </c>
      <c r="K147" s="206"/>
      <c r="L147" s="39"/>
      <c r="M147" s="207" t="s">
        <v>1</v>
      </c>
      <c r="N147" s="208" t="s">
        <v>44</v>
      </c>
      <c r="O147" s="77"/>
      <c r="P147" s="209">
        <f>O147*H147</f>
        <v>0</v>
      </c>
      <c r="Q147" s="209">
        <v>0</v>
      </c>
      <c r="R147" s="209">
        <f>Q147*H147</f>
        <v>0</v>
      </c>
      <c r="S147" s="209">
        <v>0</v>
      </c>
      <c r="T147" s="21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11" t="s">
        <v>164</v>
      </c>
      <c r="AT147" s="211" t="s">
        <v>160</v>
      </c>
      <c r="AU147" s="211" t="s">
        <v>85</v>
      </c>
      <c r="AY147" s="19" t="s">
        <v>158</v>
      </c>
      <c r="BE147" s="212">
        <f>IF(N147="základní",J147,0)</f>
        <v>0</v>
      </c>
      <c r="BF147" s="212">
        <f>IF(N147="snížená",J147,0)</f>
        <v>0</v>
      </c>
      <c r="BG147" s="212">
        <f>IF(N147="zákl. přenesená",J147,0)</f>
        <v>0</v>
      </c>
      <c r="BH147" s="212">
        <f>IF(N147="sníž. přenesená",J147,0)</f>
        <v>0</v>
      </c>
      <c r="BI147" s="212">
        <f>IF(N147="nulová",J147,0)</f>
        <v>0</v>
      </c>
      <c r="BJ147" s="19" t="s">
        <v>90</v>
      </c>
      <c r="BK147" s="212">
        <f>ROUND(I147*H147,1)</f>
        <v>0</v>
      </c>
      <c r="BL147" s="19" t="s">
        <v>164</v>
      </c>
      <c r="BM147" s="211" t="s">
        <v>318</v>
      </c>
    </row>
    <row r="148" s="2" customFormat="1" ht="16.5" customHeight="1">
      <c r="A148" s="38"/>
      <c r="B148" s="198"/>
      <c r="C148" s="199" t="s">
        <v>78</v>
      </c>
      <c r="D148" s="199" t="s">
        <v>160</v>
      </c>
      <c r="E148" s="200" t="s">
        <v>241</v>
      </c>
      <c r="F148" s="201" t="s">
        <v>703</v>
      </c>
      <c r="G148" s="202" t="s">
        <v>361</v>
      </c>
      <c r="H148" s="203">
        <v>1</v>
      </c>
      <c r="I148" s="204"/>
      <c r="J148" s="205">
        <f>ROUND(I148*H148,1)</f>
        <v>0</v>
      </c>
      <c r="K148" s="206"/>
      <c r="L148" s="39"/>
      <c r="M148" s="207" t="s">
        <v>1</v>
      </c>
      <c r="N148" s="208" t="s">
        <v>44</v>
      </c>
      <c r="O148" s="77"/>
      <c r="P148" s="209">
        <f>O148*H148</f>
        <v>0</v>
      </c>
      <c r="Q148" s="209">
        <v>0</v>
      </c>
      <c r="R148" s="209">
        <f>Q148*H148</f>
        <v>0</v>
      </c>
      <c r="S148" s="209">
        <v>0</v>
      </c>
      <c r="T148" s="21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11" t="s">
        <v>164</v>
      </c>
      <c r="AT148" s="211" t="s">
        <v>160</v>
      </c>
      <c r="AU148" s="211" t="s">
        <v>85</v>
      </c>
      <c r="AY148" s="19" t="s">
        <v>158</v>
      </c>
      <c r="BE148" s="212">
        <f>IF(N148="základní",J148,0)</f>
        <v>0</v>
      </c>
      <c r="BF148" s="212">
        <f>IF(N148="snížená",J148,0)</f>
        <v>0</v>
      </c>
      <c r="BG148" s="212">
        <f>IF(N148="zákl. přenesená",J148,0)</f>
        <v>0</v>
      </c>
      <c r="BH148" s="212">
        <f>IF(N148="sníž. přenesená",J148,0)</f>
        <v>0</v>
      </c>
      <c r="BI148" s="212">
        <f>IF(N148="nulová",J148,0)</f>
        <v>0</v>
      </c>
      <c r="BJ148" s="19" t="s">
        <v>90</v>
      </c>
      <c r="BK148" s="212">
        <f>ROUND(I148*H148,1)</f>
        <v>0</v>
      </c>
      <c r="BL148" s="19" t="s">
        <v>164</v>
      </c>
      <c r="BM148" s="211" t="s">
        <v>327</v>
      </c>
    </row>
    <row r="149" s="2" customFormat="1" ht="16.5" customHeight="1">
      <c r="A149" s="38"/>
      <c r="B149" s="198"/>
      <c r="C149" s="199" t="s">
        <v>78</v>
      </c>
      <c r="D149" s="199" t="s">
        <v>160</v>
      </c>
      <c r="E149" s="200" t="s">
        <v>247</v>
      </c>
      <c r="F149" s="201" t="s">
        <v>704</v>
      </c>
      <c r="G149" s="202" t="s">
        <v>188</v>
      </c>
      <c r="H149" s="203">
        <v>15</v>
      </c>
      <c r="I149" s="204"/>
      <c r="J149" s="205">
        <f>ROUND(I149*H149,1)</f>
        <v>0</v>
      </c>
      <c r="K149" s="206"/>
      <c r="L149" s="39"/>
      <c r="M149" s="207" t="s">
        <v>1</v>
      </c>
      <c r="N149" s="208" t="s">
        <v>44</v>
      </c>
      <c r="O149" s="77"/>
      <c r="P149" s="209">
        <f>O149*H149</f>
        <v>0</v>
      </c>
      <c r="Q149" s="209">
        <v>0</v>
      </c>
      <c r="R149" s="209">
        <f>Q149*H149</f>
        <v>0</v>
      </c>
      <c r="S149" s="209">
        <v>0</v>
      </c>
      <c r="T149" s="21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11" t="s">
        <v>164</v>
      </c>
      <c r="AT149" s="211" t="s">
        <v>160</v>
      </c>
      <c r="AU149" s="211" t="s">
        <v>85</v>
      </c>
      <c r="AY149" s="19" t="s">
        <v>158</v>
      </c>
      <c r="BE149" s="212">
        <f>IF(N149="základní",J149,0)</f>
        <v>0</v>
      </c>
      <c r="BF149" s="212">
        <f>IF(N149="snížená",J149,0)</f>
        <v>0</v>
      </c>
      <c r="BG149" s="212">
        <f>IF(N149="zákl. přenesená",J149,0)</f>
        <v>0</v>
      </c>
      <c r="BH149" s="212">
        <f>IF(N149="sníž. přenesená",J149,0)</f>
        <v>0</v>
      </c>
      <c r="BI149" s="212">
        <f>IF(N149="nulová",J149,0)</f>
        <v>0</v>
      </c>
      <c r="BJ149" s="19" t="s">
        <v>90</v>
      </c>
      <c r="BK149" s="212">
        <f>ROUND(I149*H149,1)</f>
        <v>0</v>
      </c>
      <c r="BL149" s="19" t="s">
        <v>164</v>
      </c>
      <c r="BM149" s="211" t="s">
        <v>335</v>
      </c>
    </row>
    <row r="150" s="2" customFormat="1" ht="16.5" customHeight="1">
      <c r="A150" s="38"/>
      <c r="B150" s="198"/>
      <c r="C150" s="199" t="s">
        <v>78</v>
      </c>
      <c r="D150" s="199" t="s">
        <v>160</v>
      </c>
      <c r="E150" s="200" t="s">
        <v>251</v>
      </c>
      <c r="F150" s="201" t="s">
        <v>698</v>
      </c>
      <c r="G150" s="202" t="s">
        <v>602</v>
      </c>
      <c r="H150" s="203">
        <v>1</v>
      </c>
      <c r="I150" s="204"/>
      <c r="J150" s="205">
        <f>ROUND(I150*H150,1)</f>
        <v>0</v>
      </c>
      <c r="K150" s="206"/>
      <c r="L150" s="39"/>
      <c r="M150" s="207" t="s">
        <v>1</v>
      </c>
      <c r="N150" s="208" t="s">
        <v>44</v>
      </c>
      <c r="O150" s="77"/>
      <c r="P150" s="209">
        <f>O150*H150</f>
        <v>0</v>
      </c>
      <c r="Q150" s="209">
        <v>0</v>
      </c>
      <c r="R150" s="209">
        <f>Q150*H150</f>
        <v>0</v>
      </c>
      <c r="S150" s="209">
        <v>0</v>
      </c>
      <c r="T150" s="21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11" t="s">
        <v>164</v>
      </c>
      <c r="AT150" s="211" t="s">
        <v>160</v>
      </c>
      <c r="AU150" s="211" t="s">
        <v>85</v>
      </c>
      <c r="AY150" s="19" t="s">
        <v>158</v>
      </c>
      <c r="BE150" s="212">
        <f>IF(N150="základní",J150,0)</f>
        <v>0</v>
      </c>
      <c r="BF150" s="212">
        <f>IF(N150="snížená",J150,0)</f>
        <v>0</v>
      </c>
      <c r="BG150" s="212">
        <f>IF(N150="zákl. přenesená",J150,0)</f>
        <v>0</v>
      </c>
      <c r="BH150" s="212">
        <f>IF(N150="sníž. přenesená",J150,0)</f>
        <v>0</v>
      </c>
      <c r="BI150" s="212">
        <f>IF(N150="nulová",J150,0)</f>
        <v>0</v>
      </c>
      <c r="BJ150" s="19" t="s">
        <v>90</v>
      </c>
      <c r="BK150" s="212">
        <f>ROUND(I150*H150,1)</f>
        <v>0</v>
      </c>
      <c r="BL150" s="19" t="s">
        <v>164</v>
      </c>
      <c r="BM150" s="211" t="s">
        <v>349</v>
      </c>
    </row>
    <row r="151" s="2" customFormat="1" ht="16.5" customHeight="1">
      <c r="A151" s="38"/>
      <c r="B151" s="198"/>
      <c r="C151" s="199" t="s">
        <v>78</v>
      </c>
      <c r="D151" s="199" t="s">
        <v>160</v>
      </c>
      <c r="E151" s="200" t="s">
        <v>255</v>
      </c>
      <c r="F151" s="201" t="s">
        <v>705</v>
      </c>
      <c r="G151" s="202" t="s">
        <v>602</v>
      </c>
      <c r="H151" s="203">
        <v>1</v>
      </c>
      <c r="I151" s="204"/>
      <c r="J151" s="205">
        <f>ROUND(I151*H151,1)</f>
        <v>0</v>
      </c>
      <c r="K151" s="206"/>
      <c r="L151" s="39"/>
      <c r="M151" s="207" t="s">
        <v>1</v>
      </c>
      <c r="N151" s="208" t="s">
        <v>44</v>
      </c>
      <c r="O151" s="77"/>
      <c r="P151" s="209">
        <f>O151*H151</f>
        <v>0</v>
      </c>
      <c r="Q151" s="209">
        <v>0</v>
      </c>
      <c r="R151" s="209">
        <f>Q151*H151</f>
        <v>0</v>
      </c>
      <c r="S151" s="209">
        <v>0</v>
      </c>
      <c r="T151" s="21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11" t="s">
        <v>164</v>
      </c>
      <c r="AT151" s="211" t="s">
        <v>160</v>
      </c>
      <c r="AU151" s="211" t="s">
        <v>85</v>
      </c>
      <c r="AY151" s="19" t="s">
        <v>158</v>
      </c>
      <c r="BE151" s="212">
        <f>IF(N151="základní",J151,0)</f>
        <v>0</v>
      </c>
      <c r="BF151" s="212">
        <f>IF(N151="snížená",J151,0)</f>
        <v>0</v>
      </c>
      <c r="BG151" s="212">
        <f>IF(N151="zákl. přenesená",J151,0)</f>
        <v>0</v>
      </c>
      <c r="BH151" s="212">
        <f>IF(N151="sníž. přenesená",J151,0)</f>
        <v>0</v>
      </c>
      <c r="BI151" s="212">
        <f>IF(N151="nulová",J151,0)</f>
        <v>0</v>
      </c>
      <c r="BJ151" s="19" t="s">
        <v>90</v>
      </c>
      <c r="BK151" s="212">
        <f>ROUND(I151*H151,1)</f>
        <v>0</v>
      </c>
      <c r="BL151" s="19" t="s">
        <v>164</v>
      </c>
      <c r="BM151" s="211" t="s">
        <v>358</v>
      </c>
    </row>
    <row r="152" s="12" customFormat="1" ht="25.92" customHeight="1">
      <c r="A152" s="12"/>
      <c r="B152" s="185"/>
      <c r="C152" s="12"/>
      <c r="D152" s="186" t="s">
        <v>77</v>
      </c>
      <c r="E152" s="187" t="s">
        <v>635</v>
      </c>
      <c r="F152" s="187" t="s">
        <v>706</v>
      </c>
      <c r="G152" s="12"/>
      <c r="H152" s="12"/>
      <c r="I152" s="188"/>
      <c r="J152" s="189">
        <f>BK152</f>
        <v>0</v>
      </c>
      <c r="K152" s="12"/>
      <c r="L152" s="185"/>
      <c r="M152" s="190"/>
      <c r="N152" s="191"/>
      <c r="O152" s="191"/>
      <c r="P152" s="192">
        <f>SUM(P153:P156)</f>
        <v>0</v>
      </c>
      <c r="Q152" s="191"/>
      <c r="R152" s="192">
        <f>SUM(R153:R156)</f>
        <v>0</v>
      </c>
      <c r="S152" s="191"/>
      <c r="T152" s="193">
        <f>SUM(T153:T156)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86" t="s">
        <v>85</v>
      </c>
      <c r="AT152" s="194" t="s">
        <v>77</v>
      </c>
      <c r="AU152" s="194" t="s">
        <v>78</v>
      </c>
      <c r="AY152" s="186" t="s">
        <v>158</v>
      </c>
      <c r="BK152" s="195">
        <f>SUM(BK153:BK156)</f>
        <v>0</v>
      </c>
    </row>
    <row r="153" s="2" customFormat="1" ht="16.5" customHeight="1">
      <c r="A153" s="38"/>
      <c r="B153" s="198"/>
      <c r="C153" s="199" t="s">
        <v>78</v>
      </c>
      <c r="D153" s="199" t="s">
        <v>160</v>
      </c>
      <c r="E153" s="200" t="s">
        <v>260</v>
      </c>
      <c r="F153" s="201" t="s">
        <v>707</v>
      </c>
      <c r="G153" s="202" t="s">
        <v>361</v>
      </c>
      <c r="H153" s="203">
        <v>1</v>
      </c>
      <c r="I153" s="204"/>
      <c r="J153" s="205">
        <f>ROUND(I153*H153,1)</f>
        <v>0</v>
      </c>
      <c r="K153" s="206"/>
      <c r="L153" s="39"/>
      <c r="M153" s="207" t="s">
        <v>1</v>
      </c>
      <c r="N153" s="208" t="s">
        <v>44</v>
      </c>
      <c r="O153" s="77"/>
      <c r="P153" s="209">
        <f>O153*H153</f>
        <v>0</v>
      </c>
      <c r="Q153" s="209">
        <v>0</v>
      </c>
      <c r="R153" s="209">
        <f>Q153*H153</f>
        <v>0</v>
      </c>
      <c r="S153" s="209">
        <v>0</v>
      </c>
      <c r="T153" s="21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11" t="s">
        <v>164</v>
      </c>
      <c r="AT153" s="211" t="s">
        <v>160</v>
      </c>
      <c r="AU153" s="211" t="s">
        <v>85</v>
      </c>
      <c r="AY153" s="19" t="s">
        <v>158</v>
      </c>
      <c r="BE153" s="212">
        <f>IF(N153="základní",J153,0)</f>
        <v>0</v>
      </c>
      <c r="BF153" s="212">
        <f>IF(N153="snížená",J153,0)</f>
        <v>0</v>
      </c>
      <c r="BG153" s="212">
        <f>IF(N153="zákl. přenesená",J153,0)</f>
        <v>0</v>
      </c>
      <c r="BH153" s="212">
        <f>IF(N153="sníž. přenesená",J153,0)</f>
        <v>0</v>
      </c>
      <c r="BI153" s="212">
        <f>IF(N153="nulová",J153,0)</f>
        <v>0</v>
      </c>
      <c r="BJ153" s="19" t="s">
        <v>90</v>
      </c>
      <c r="BK153" s="212">
        <f>ROUND(I153*H153,1)</f>
        <v>0</v>
      </c>
      <c r="BL153" s="19" t="s">
        <v>164</v>
      </c>
      <c r="BM153" s="211" t="s">
        <v>369</v>
      </c>
    </row>
    <row r="154" s="2" customFormat="1" ht="16.5" customHeight="1">
      <c r="A154" s="38"/>
      <c r="B154" s="198"/>
      <c r="C154" s="199" t="s">
        <v>78</v>
      </c>
      <c r="D154" s="199" t="s">
        <v>160</v>
      </c>
      <c r="E154" s="200" t="s">
        <v>7</v>
      </c>
      <c r="F154" s="201" t="s">
        <v>708</v>
      </c>
      <c r="G154" s="202" t="s">
        <v>361</v>
      </c>
      <c r="H154" s="203">
        <v>1</v>
      </c>
      <c r="I154" s="204"/>
      <c r="J154" s="205">
        <f>ROUND(I154*H154,1)</f>
        <v>0</v>
      </c>
      <c r="K154" s="206"/>
      <c r="L154" s="39"/>
      <c r="M154" s="207" t="s">
        <v>1</v>
      </c>
      <c r="N154" s="208" t="s">
        <v>44</v>
      </c>
      <c r="O154" s="77"/>
      <c r="P154" s="209">
        <f>O154*H154</f>
        <v>0</v>
      </c>
      <c r="Q154" s="209">
        <v>0</v>
      </c>
      <c r="R154" s="209">
        <f>Q154*H154</f>
        <v>0</v>
      </c>
      <c r="S154" s="209">
        <v>0</v>
      </c>
      <c r="T154" s="21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11" t="s">
        <v>164</v>
      </c>
      <c r="AT154" s="211" t="s">
        <v>160</v>
      </c>
      <c r="AU154" s="211" t="s">
        <v>85</v>
      </c>
      <c r="AY154" s="19" t="s">
        <v>158</v>
      </c>
      <c r="BE154" s="212">
        <f>IF(N154="základní",J154,0)</f>
        <v>0</v>
      </c>
      <c r="BF154" s="212">
        <f>IF(N154="snížená",J154,0)</f>
        <v>0</v>
      </c>
      <c r="BG154" s="212">
        <f>IF(N154="zákl. přenesená",J154,0)</f>
        <v>0</v>
      </c>
      <c r="BH154" s="212">
        <f>IF(N154="sníž. přenesená",J154,0)</f>
        <v>0</v>
      </c>
      <c r="BI154" s="212">
        <f>IF(N154="nulová",J154,0)</f>
        <v>0</v>
      </c>
      <c r="BJ154" s="19" t="s">
        <v>90</v>
      </c>
      <c r="BK154" s="212">
        <f>ROUND(I154*H154,1)</f>
        <v>0</v>
      </c>
      <c r="BL154" s="19" t="s">
        <v>164</v>
      </c>
      <c r="BM154" s="211" t="s">
        <v>379</v>
      </c>
    </row>
    <row r="155" s="2" customFormat="1" ht="21.75" customHeight="1">
      <c r="A155" s="38"/>
      <c r="B155" s="198"/>
      <c r="C155" s="199" t="s">
        <v>78</v>
      </c>
      <c r="D155" s="199" t="s">
        <v>160</v>
      </c>
      <c r="E155" s="200" t="s">
        <v>270</v>
      </c>
      <c r="F155" s="201" t="s">
        <v>709</v>
      </c>
      <c r="G155" s="202" t="s">
        <v>361</v>
      </c>
      <c r="H155" s="203">
        <v>1</v>
      </c>
      <c r="I155" s="204"/>
      <c r="J155" s="205">
        <f>ROUND(I155*H155,1)</f>
        <v>0</v>
      </c>
      <c r="K155" s="206"/>
      <c r="L155" s="39"/>
      <c r="M155" s="207" t="s">
        <v>1</v>
      </c>
      <c r="N155" s="208" t="s">
        <v>44</v>
      </c>
      <c r="O155" s="77"/>
      <c r="P155" s="209">
        <f>O155*H155</f>
        <v>0</v>
      </c>
      <c r="Q155" s="209">
        <v>0</v>
      </c>
      <c r="R155" s="209">
        <f>Q155*H155</f>
        <v>0</v>
      </c>
      <c r="S155" s="209">
        <v>0</v>
      </c>
      <c r="T155" s="21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11" t="s">
        <v>164</v>
      </c>
      <c r="AT155" s="211" t="s">
        <v>160</v>
      </c>
      <c r="AU155" s="211" t="s">
        <v>85</v>
      </c>
      <c r="AY155" s="19" t="s">
        <v>158</v>
      </c>
      <c r="BE155" s="212">
        <f>IF(N155="základní",J155,0)</f>
        <v>0</v>
      </c>
      <c r="BF155" s="212">
        <f>IF(N155="snížená",J155,0)</f>
        <v>0</v>
      </c>
      <c r="BG155" s="212">
        <f>IF(N155="zákl. přenesená",J155,0)</f>
        <v>0</v>
      </c>
      <c r="BH155" s="212">
        <f>IF(N155="sníž. přenesená",J155,0)</f>
        <v>0</v>
      </c>
      <c r="BI155" s="212">
        <f>IF(N155="nulová",J155,0)</f>
        <v>0</v>
      </c>
      <c r="BJ155" s="19" t="s">
        <v>90</v>
      </c>
      <c r="BK155" s="212">
        <f>ROUND(I155*H155,1)</f>
        <v>0</v>
      </c>
      <c r="BL155" s="19" t="s">
        <v>164</v>
      </c>
      <c r="BM155" s="211" t="s">
        <v>391</v>
      </c>
    </row>
    <row r="156" s="2" customFormat="1" ht="21.75" customHeight="1">
      <c r="A156" s="38"/>
      <c r="B156" s="198"/>
      <c r="C156" s="199" t="s">
        <v>78</v>
      </c>
      <c r="D156" s="199" t="s">
        <v>160</v>
      </c>
      <c r="E156" s="200" t="s">
        <v>277</v>
      </c>
      <c r="F156" s="201" t="s">
        <v>710</v>
      </c>
      <c r="G156" s="202" t="s">
        <v>361</v>
      </c>
      <c r="H156" s="203">
        <v>1</v>
      </c>
      <c r="I156" s="204"/>
      <c r="J156" s="205">
        <f>ROUND(I156*H156,1)</f>
        <v>0</v>
      </c>
      <c r="K156" s="206"/>
      <c r="L156" s="39"/>
      <c r="M156" s="207" t="s">
        <v>1</v>
      </c>
      <c r="N156" s="208" t="s">
        <v>44</v>
      </c>
      <c r="O156" s="77"/>
      <c r="P156" s="209">
        <f>O156*H156</f>
        <v>0</v>
      </c>
      <c r="Q156" s="209">
        <v>0</v>
      </c>
      <c r="R156" s="209">
        <f>Q156*H156</f>
        <v>0</v>
      </c>
      <c r="S156" s="209">
        <v>0</v>
      </c>
      <c r="T156" s="21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1" t="s">
        <v>164</v>
      </c>
      <c r="AT156" s="211" t="s">
        <v>160</v>
      </c>
      <c r="AU156" s="211" t="s">
        <v>85</v>
      </c>
      <c r="AY156" s="19" t="s">
        <v>158</v>
      </c>
      <c r="BE156" s="212">
        <f>IF(N156="základní",J156,0)</f>
        <v>0</v>
      </c>
      <c r="BF156" s="212">
        <f>IF(N156="snížená",J156,0)</f>
        <v>0</v>
      </c>
      <c r="BG156" s="212">
        <f>IF(N156="zákl. přenesená",J156,0)</f>
        <v>0</v>
      </c>
      <c r="BH156" s="212">
        <f>IF(N156="sníž. přenesená",J156,0)</f>
        <v>0</v>
      </c>
      <c r="BI156" s="212">
        <f>IF(N156="nulová",J156,0)</f>
        <v>0</v>
      </c>
      <c r="BJ156" s="19" t="s">
        <v>90</v>
      </c>
      <c r="BK156" s="212">
        <f>ROUND(I156*H156,1)</f>
        <v>0</v>
      </c>
      <c r="BL156" s="19" t="s">
        <v>164</v>
      </c>
      <c r="BM156" s="211" t="s">
        <v>653</v>
      </c>
    </row>
    <row r="157" s="12" customFormat="1" ht="25.92" customHeight="1">
      <c r="A157" s="12"/>
      <c r="B157" s="185"/>
      <c r="C157" s="12"/>
      <c r="D157" s="186" t="s">
        <v>77</v>
      </c>
      <c r="E157" s="187" t="s">
        <v>657</v>
      </c>
      <c r="F157" s="187" t="s">
        <v>711</v>
      </c>
      <c r="G157" s="12"/>
      <c r="H157" s="12"/>
      <c r="I157" s="188"/>
      <c r="J157" s="189">
        <f>BK157</f>
        <v>0</v>
      </c>
      <c r="K157" s="12"/>
      <c r="L157" s="185"/>
      <c r="M157" s="253"/>
      <c r="N157" s="254"/>
      <c r="O157" s="254"/>
      <c r="P157" s="255">
        <v>0</v>
      </c>
      <c r="Q157" s="254"/>
      <c r="R157" s="255">
        <v>0</v>
      </c>
      <c r="S157" s="254"/>
      <c r="T157" s="256"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86" t="s">
        <v>85</v>
      </c>
      <c r="AT157" s="194" t="s">
        <v>77</v>
      </c>
      <c r="AU157" s="194" t="s">
        <v>78</v>
      </c>
      <c r="AY157" s="186" t="s">
        <v>158</v>
      </c>
      <c r="BK157" s="195">
        <v>0</v>
      </c>
    </row>
    <row r="158" s="2" customFormat="1" ht="6.96" customHeight="1">
      <c r="A158" s="38"/>
      <c r="B158" s="60"/>
      <c r="C158" s="61"/>
      <c r="D158" s="61"/>
      <c r="E158" s="61"/>
      <c r="F158" s="61"/>
      <c r="G158" s="61"/>
      <c r="H158" s="61"/>
      <c r="I158" s="157"/>
      <c r="J158" s="61"/>
      <c r="K158" s="61"/>
      <c r="L158" s="39"/>
      <c r="M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</sheetData>
  <autoFilter ref="C128:K1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30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111</v>
      </c>
      <c r="I4" s="129"/>
      <c r="L4" s="22"/>
      <c r="M4" s="131" t="s">
        <v>10</v>
      </c>
      <c r="AT4" s="19" t="s">
        <v>3</v>
      </c>
    </row>
    <row r="5" s="1" customFormat="1" ht="6.96" customHeight="1">
      <c r="B5" s="22"/>
      <c r="I5" s="129"/>
      <c r="L5" s="22"/>
    </row>
    <row r="6" s="1" customFormat="1" ht="12" customHeight="1">
      <c r="B6" s="22"/>
      <c r="D6" s="32" t="s">
        <v>16</v>
      </c>
      <c r="I6" s="129"/>
      <c r="L6" s="22"/>
    </row>
    <row r="7" s="1" customFormat="1" ht="16.5" customHeight="1">
      <c r="B7" s="22"/>
      <c r="E7" s="132" t="str">
        <f>'Rekapitulace stavby'!K6</f>
        <v>Udržovací práce a stavební úpravy Staropramenná 669/27</v>
      </c>
      <c r="F7" s="32"/>
      <c r="G7" s="32"/>
      <c r="H7" s="32"/>
      <c r="I7" s="129"/>
      <c r="L7" s="22"/>
    </row>
    <row r="8">
      <c r="B8" s="22"/>
      <c r="D8" s="32" t="s">
        <v>112</v>
      </c>
      <c r="L8" s="22"/>
    </row>
    <row r="9" s="1" customFormat="1" ht="16.5" customHeight="1">
      <c r="B9" s="22"/>
      <c r="E9" s="132" t="s">
        <v>113</v>
      </c>
      <c r="F9" s="1"/>
      <c r="G9" s="1"/>
      <c r="H9" s="1"/>
      <c r="I9" s="129"/>
      <c r="L9" s="22"/>
    </row>
    <row r="10" s="1" customFormat="1" ht="12" customHeight="1">
      <c r="B10" s="22"/>
      <c r="D10" s="32" t="s">
        <v>114</v>
      </c>
      <c r="I10" s="129"/>
      <c r="L10" s="22"/>
    </row>
    <row r="11" s="2" customFormat="1" ht="16.5" customHeight="1">
      <c r="A11" s="38"/>
      <c r="B11" s="39"/>
      <c r="C11" s="38"/>
      <c r="D11" s="38"/>
      <c r="E11" s="133" t="s">
        <v>712</v>
      </c>
      <c r="F11" s="38"/>
      <c r="G11" s="38"/>
      <c r="H11" s="38"/>
      <c r="I11" s="134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116</v>
      </c>
      <c r="E12" s="38"/>
      <c r="F12" s="38"/>
      <c r="G12" s="38"/>
      <c r="H12" s="38"/>
      <c r="I12" s="134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713</v>
      </c>
      <c r="F13" s="38"/>
      <c r="G13" s="38"/>
      <c r="H13" s="38"/>
      <c r="I13" s="134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134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135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135" t="s">
        <v>22</v>
      </c>
      <c r="J16" s="69" t="str">
        <f>'Rekapitulace stavby'!AN8</f>
        <v>26. 4. 2020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134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135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 xml:space="preserve"> </v>
      </c>
      <c r="F19" s="38"/>
      <c r="G19" s="38"/>
      <c r="H19" s="38"/>
      <c r="I19" s="135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134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135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135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134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135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32</v>
      </c>
      <c r="F25" s="38"/>
      <c r="G25" s="38"/>
      <c r="H25" s="38"/>
      <c r="I25" s="135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134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135" t="s">
        <v>25</v>
      </c>
      <c r="J27" s="27" t="s">
        <v>34</v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">
        <v>36</v>
      </c>
      <c r="F28" s="38"/>
      <c r="G28" s="38"/>
      <c r="H28" s="38"/>
      <c r="I28" s="135" t="s">
        <v>27</v>
      </c>
      <c r="J28" s="27" t="s">
        <v>1</v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134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37</v>
      </c>
      <c r="E30" s="38"/>
      <c r="F30" s="38"/>
      <c r="G30" s="38"/>
      <c r="H30" s="38"/>
      <c r="I30" s="134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6"/>
      <c r="B31" s="137"/>
      <c r="C31" s="136"/>
      <c r="D31" s="136"/>
      <c r="E31" s="36" t="s">
        <v>1</v>
      </c>
      <c r="F31" s="36"/>
      <c r="G31" s="36"/>
      <c r="H31" s="36"/>
      <c r="I31" s="138"/>
      <c r="J31" s="136"/>
      <c r="K31" s="136"/>
      <c r="L31" s="139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134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14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41" t="s">
        <v>38</v>
      </c>
      <c r="E34" s="38"/>
      <c r="F34" s="38"/>
      <c r="G34" s="38"/>
      <c r="H34" s="38"/>
      <c r="I34" s="134"/>
      <c r="J34" s="96">
        <f>ROUND(J130, 1)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14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40</v>
      </c>
      <c r="G36" s="38"/>
      <c r="H36" s="38"/>
      <c r="I36" s="142" t="s">
        <v>39</v>
      </c>
      <c r="J36" s="43" t="s">
        <v>41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3" t="s">
        <v>42</v>
      </c>
      <c r="E37" s="32" t="s">
        <v>43</v>
      </c>
      <c r="F37" s="143">
        <f>ROUND((SUM(BE130:BE215)),  1)</f>
        <v>0</v>
      </c>
      <c r="G37" s="38"/>
      <c r="H37" s="38"/>
      <c r="I37" s="144">
        <v>0.20999999999999999</v>
      </c>
      <c r="J37" s="143">
        <f>ROUND(((SUM(BE130:BE215))*I37),  1)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44</v>
      </c>
      <c r="F38" s="143">
        <f>ROUND((SUM(BF130:BF215)),  1)</f>
        <v>0</v>
      </c>
      <c r="G38" s="38"/>
      <c r="H38" s="38"/>
      <c r="I38" s="144">
        <v>0.14999999999999999</v>
      </c>
      <c r="J38" s="143">
        <f>ROUND(((SUM(BF130:BF215))*I38),  1)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45</v>
      </c>
      <c r="F39" s="143">
        <f>ROUND((SUM(BG130:BG215)),  1)</f>
        <v>0</v>
      </c>
      <c r="G39" s="38"/>
      <c r="H39" s="38"/>
      <c r="I39" s="144">
        <v>0.20999999999999999</v>
      </c>
      <c r="J39" s="143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46</v>
      </c>
      <c r="F40" s="143">
        <f>ROUND((SUM(BH130:BH215)),  1)</f>
        <v>0</v>
      </c>
      <c r="G40" s="38"/>
      <c r="H40" s="38"/>
      <c r="I40" s="144">
        <v>0.14999999999999999</v>
      </c>
      <c r="J40" s="143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47</v>
      </c>
      <c r="F41" s="143">
        <f>ROUND((SUM(BI130:BI215)),  1)</f>
        <v>0</v>
      </c>
      <c r="G41" s="38"/>
      <c r="H41" s="38"/>
      <c r="I41" s="144">
        <v>0</v>
      </c>
      <c r="J41" s="143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134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45"/>
      <c r="D43" s="146" t="s">
        <v>48</v>
      </c>
      <c r="E43" s="81"/>
      <c r="F43" s="81"/>
      <c r="G43" s="147" t="s">
        <v>49</v>
      </c>
      <c r="H43" s="148" t="s">
        <v>50</v>
      </c>
      <c r="I43" s="149"/>
      <c r="J43" s="150">
        <f>SUM(J34:J41)</f>
        <v>0</v>
      </c>
      <c r="K43" s="151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134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I45" s="129"/>
      <c r="L45" s="22"/>
    </row>
    <row r="46" s="1" customFormat="1" ht="14.4" customHeight="1">
      <c r="B46" s="22"/>
      <c r="I46" s="129"/>
      <c r="L46" s="22"/>
    </row>
    <row r="47" s="1" customFormat="1" ht="14.4" customHeight="1">
      <c r="B47" s="22"/>
      <c r="I47" s="129"/>
      <c r="L47" s="22"/>
    </row>
    <row r="48" s="1" customFormat="1" ht="14.4" customHeight="1">
      <c r="B48" s="22"/>
      <c r="I48" s="129"/>
      <c r="L48" s="22"/>
    </row>
    <row r="49" s="1" customFormat="1" ht="14.4" customHeight="1">
      <c r="B49" s="22"/>
      <c r="I49" s="129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152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53" t="s">
        <v>54</v>
      </c>
      <c r="G61" s="58" t="s">
        <v>53</v>
      </c>
      <c r="H61" s="41"/>
      <c r="I61" s="154"/>
      <c r="J61" s="155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156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53" t="s">
        <v>54</v>
      </c>
      <c r="G76" s="58" t="s">
        <v>53</v>
      </c>
      <c r="H76" s="41"/>
      <c r="I76" s="154"/>
      <c r="J76" s="155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57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58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118</v>
      </c>
      <c r="D82" s="38"/>
      <c r="E82" s="38"/>
      <c r="F82" s="38"/>
      <c r="G82" s="38"/>
      <c r="H82" s="38"/>
      <c r="I82" s="134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34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34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2" t="str">
        <f>E7</f>
        <v>Udržovací práce a stavební úpravy Staropramenná 669/27</v>
      </c>
      <c r="F85" s="32"/>
      <c r="G85" s="32"/>
      <c r="H85" s="32"/>
      <c r="I85" s="134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112</v>
      </c>
      <c r="I86" s="129"/>
      <c r="L86" s="22"/>
    </row>
    <row r="87" s="1" customFormat="1" ht="16.5" customHeight="1">
      <c r="B87" s="22"/>
      <c r="E87" s="132" t="s">
        <v>113</v>
      </c>
      <c r="F87" s="1"/>
      <c r="G87" s="1"/>
      <c r="H87" s="1"/>
      <c r="I87" s="129"/>
      <c r="L87" s="22"/>
    </row>
    <row r="88" s="1" customFormat="1" ht="12" customHeight="1">
      <c r="B88" s="22"/>
      <c r="C88" s="32" t="s">
        <v>114</v>
      </c>
      <c r="I88" s="129"/>
      <c r="L88" s="22"/>
    </row>
    <row r="89" s="2" customFormat="1" ht="16.5" customHeight="1">
      <c r="A89" s="38"/>
      <c r="B89" s="39"/>
      <c r="C89" s="38"/>
      <c r="D89" s="38"/>
      <c r="E89" s="133" t="s">
        <v>712</v>
      </c>
      <c r="F89" s="38"/>
      <c r="G89" s="38"/>
      <c r="H89" s="38"/>
      <c r="I89" s="134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116</v>
      </c>
      <c r="D90" s="38"/>
      <c r="E90" s="38"/>
      <c r="F90" s="38"/>
      <c r="G90" s="38"/>
      <c r="H90" s="38"/>
      <c r="I90" s="134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01.B1 - Stavební část</v>
      </c>
      <c r="F91" s="38"/>
      <c r="G91" s="38"/>
      <c r="H91" s="38"/>
      <c r="I91" s="134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134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>Praha 5</v>
      </c>
      <c r="G93" s="38"/>
      <c r="H93" s="38"/>
      <c r="I93" s="135" t="s">
        <v>22</v>
      </c>
      <c r="J93" s="69" t="str">
        <f>IF(J16="","",J16)</f>
        <v>26. 4. 2020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134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 xml:space="preserve"> </v>
      </c>
      <c r="G95" s="38"/>
      <c r="H95" s="38"/>
      <c r="I95" s="135" t="s">
        <v>30</v>
      </c>
      <c r="J95" s="36" t="str">
        <f>E25</f>
        <v xml:space="preserve">Ing. arch. Frydecký Václav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5.6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135" t="s">
        <v>33</v>
      </c>
      <c r="J96" s="36" t="str">
        <f>E28</f>
        <v>Filip Šimek www.rozp.cz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134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59" t="s">
        <v>119</v>
      </c>
      <c r="D98" s="145"/>
      <c r="E98" s="145"/>
      <c r="F98" s="145"/>
      <c r="G98" s="145"/>
      <c r="H98" s="145"/>
      <c r="I98" s="160"/>
      <c r="J98" s="161" t="s">
        <v>120</v>
      </c>
      <c r="K98" s="145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134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62" t="s">
        <v>121</v>
      </c>
      <c r="D100" s="38"/>
      <c r="E100" s="38"/>
      <c r="F100" s="38"/>
      <c r="G100" s="38"/>
      <c r="H100" s="38"/>
      <c r="I100" s="134"/>
      <c r="J100" s="96">
        <f>J130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122</v>
      </c>
    </row>
    <row r="101" s="9" customFormat="1" ht="24.96" customHeight="1">
      <c r="A101" s="9"/>
      <c r="B101" s="163"/>
      <c r="C101" s="9"/>
      <c r="D101" s="164" t="s">
        <v>130</v>
      </c>
      <c r="E101" s="165"/>
      <c r="F101" s="165"/>
      <c r="G101" s="165"/>
      <c r="H101" s="165"/>
      <c r="I101" s="166"/>
      <c r="J101" s="167">
        <f>J131</f>
        <v>0</v>
      </c>
      <c r="K101" s="9"/>
      <c r="L101" s="16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68"/>
      <c r="C102" s="10"/>
      <c r="D102" s="169" t="s">
        <v>135</v>
      </c>
      <c r="E102" s="170"/>
      <c r="F102" s="170"/>
      <c r="G102" s="170"/>
      <c r="H102" s="170"/>
      <c r="I102" s="171"/>
      <c r="J102" s="172">
        <f>J132</f>
        <v>0</v>
      </c>
      <c r="K102" s="10"/>
      <c r="L102" s="16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68"/>
      <c r="C103" s="10"/>
      <c r="D103" s="169" t="s">
        <v>714</v>
      </c>
      <c r="E103" s="170"/>
      <c r="F103" s="170"/>
      <c r="G103" s="170"/>
      <c r="H103" s="170"/>
      <c r="I103" s="171"/>
      <c r="J103" s="172">
        <f>J164</f>
        <v>0</v>
      </c>
      <c r="K103" s="10"/>
      <c r="L103" s="16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68"/>
      <c r="C104" s="10"/>
      <c r="D104" s="169" t="s">
        <v>715</v>
      </c>
      <c r="E104" s="170"/>
      <c r="F104" s="170"/>
      <c r="G104" s="170"/>
      <c r="H104" s="170"/>
      <c r="I104" s="171"/>
      <c r="J104" s="172">
        <f>J180</f>
        <v>0</v>
      </c>
      <c r="K104" s="10"/>
      <c r="L104" s="16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63"/>
      <c r="C105" s="9"/>
      <c r="D105" s="164" t="s">
        <v>140</v>
      </c>
      <c r="E105" s="165"/>
      <c r="F105" s="165"/>
      <c r="G105" s="165"/>
      <c r="H105" s="165"/>
      <c r="I105" s="166"/>
      <c r="J105" s="167">
        <f>J212</f>
        <v>0</v>
      </c>
      <c r="K105" s="9"/>
      <c r="L105" s="16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68"/>
      <c r="C106" s="10"/>
      <c r="D106" s="169" t="s">
        <v>142</v>
      </c>
      <c r="E106" s="170"/>
      <c r="F106" s="170"/>
      <c r="G106" s="170"/>
      <c r="H106" s="170"/>
      <c r="I106" s="171"/>
      <c r="J106" s="172">
        <f>J213</f>
        <v>0</v>
      </c>
      <c r="K106" s="10"/>
      <c r="L106" s="16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134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157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158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143</v>
      </c>
      <c r="D113" s="38"/>
      <c r="E113" s="38"/>
      <c r="F113" s="38"/>
      <c r="G113" s="38"/>
      <c r="H113" s="38"/>
      <c r="I113" s="134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134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134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32" t="str">
        <f>E7</f>
        <v>Udržovací práce a stavební úpravy Staropramenná 669/27</v>
      </c>
      <c r="F116" s="32"/>
      <c r="G116" s="32"/>
      <c r="H116" s="32"/>
      <c r="I116" s="134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112</v>
      </c>
      <c r="I117" s="129"/>
      <c r="L117" s="22"/>
    </row>
    <row r="118" s="1" customFormat="1" ht="16.5" customHeight="1">
      <c r="B118" s="22"/>
      <c r="E118" s="132" t="s">
        <v>113</v>
      </c>
      <c r="F118" s="1"/>
      <c r="G118" s="1"/>
      <c r="H118" s="1"/>
      <c r="I118" s="129"/>
      <c r="L118" s="22"/>
    </row>
    <row r="119" s="1" customFormat="1" ht="12" customHeight="1">
      <c r="B119" s="22"/>
      <c r="C119" s="32" t="s">
        <v>114</v>
      </c>
      <c r="I119" s="129"/>
      <c r="L119" s="22"/>
    </row>
    <row r="120" s="2" customFormat="1" ht="16.5" customHeight="1">
      <c r="A120" s="38"/>
      <c r="B120" s="39"/>
      <c r="C120" s="38"/>
      <c r="D120" s="38"/>
      <c r="E120" s="133" t="s">
        <v>712</v>
      </c>
      <c r="F120" s="38"/>
      <c r="G120" s="38"/>
      <c r="H120" s="38"/>
      <c r="I120" s="134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116</v>
      </c>
      <c r="D121" s="38"/>
      <c r="E121" s="38"/>
      <c r="F121" s="38"/>
      <c r="G121" s="38"/>
      <c r="H121" s="38"/>
      <c r="I121" s="134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E13</f>
        <v>01.B1 - Stavební část</v>
      </c>
      <c r="F122" s="38"/>
      <c r="G122" s="38"/>
      <c r="H122" s="38"/>
      <c r="I122" s="134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134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F16</f>
        <v>Praha 5</v>
      </c>
      <c r="G124" s="38"/>
      <c r="H124" s="38"/>
      <c r="I124" s="135" t="s">
        <v>22</v>
      </c>
      <c r="J124" s="69" t="str">
        <f>IF(J16="","",J16)</f>
        <v>26. 4. 2020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134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24</v>
      </c>
      <c r="D126" s="38"/>
      <c r="E126" s="38"/>
      <c r="F126" s="27" t="str">
        <f>E19</f>
        <v xml:space="preserve"> </v>
      </c>
      <c r="G126" s="38"/>
      <c r="H126" s="38"/>
      <c r="I126" s="135" t="s">
        <v>30</v>
      </c>
      <c r="J126" s="36" t="str">
        <f>E25</f>
        <v xml:space="preserve">Ing. arch. Frydecký Václav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28</v>
      </c>
      <c r="D127" s="38"/>
      <c r="E127" s="38"/>
      <c r="F127" s="27" t="str">
        <f>IF(E22="","",E22)</f>
        <v>Vyplň údaj</v>
      </c>
      <c r="G127" s="38"/>
      <c r="H127" s="38"/>
      <c r="I127" s="135" t="s">
        <v>33</v>
      </c>
      <c r="J127" s="36" t="str">
        <f>E28</f>
        <v>Filip Šimek www.rozp.cz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134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73"/>
      <c r="B129" s="174"/>
      <c r="C129" s="175" t="s">
        <v>144</v>
      </c>
      <c r="D129" s="176" t="s">
        <v>63</v>
      </c>
      <c r="E129" s="176" t="s">
        <v>59</v>
      </c>
      <c r="F129" s="176" t="s">
        <v>60</v>
      </c>
      <c r="G129" s="176" t="s">
        <v>145</v>
      </c>
      <c r="H129" s="176" t="s">
        <v>146</v>
      </c>
      <c r="I129" s="177" t="s">
        <v>147</v>
      </c>
      <c r="J129" s="178" t="s">
        <v>120</v>
      </c>
      <c r="K129" s="179" t="s">
        <v>148</v>
      </c>
      <c r="L129" s="180"/>
      <c r="M129" s="86" t="s">
        <v>1</v>
      </c>
      <c r="N129" s="87" t="s">
        <v>42</v>
      </c>
      <c r="O129" s="87" t="s">
        <v>149</v>
      </c>
      <c r="P129" s="87" t="s">
        <v>150</v>
      </c>
      <c r="Q129" s="87" t="s">
        <v>151</v>
      </c>
      <c r="R129" s="87" t="s">
        <v>152</v>
      </c>
      <c r="S129" s="87" t="s">
        <v>153</v>
      </c>
      <c r="T129" s="88" t="s">
        <v>154</v>
      </c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</row>
    <row r="130" s="2" customFormat="1" ht="22.8" customHeight="1">
      <c r="A130" s="38"/>
      <c r="B130" s="39"/>
      <c r="C130" s="93" t="s">
        <v>155</v>
      </c>
      <c r="D130" s="38"/>
      <c r="E130" s="38"/>
      <c r="F130" s="38"/>
      <c r="G130" s="38"/>
      <c r="H130" s="38"/>
      <c r="I130" s="134"/>
      <c r="J130" s="181">
        <f>BK130</f>
        <v>0</v>
      </c>
      <c r="K130" s="38"/>
      <c r="L130" s="39"/>
      <c r="M130" s="89"/>
      <c r="N130" s="73"/>
      <c r="O130" s="90"/>
      <c r="P130" s="182">
        <f>P131+P212</f>
        <v>0</v>
      </c>
      <c r="Q130" s="90"/>
      <c r="R130" s="182">
        <f>R131+R212</f>
        <v>2.6140531999999999</v>
      </c>
      <c r="S130" s="90"/>
      <c r="T130" s="183">
        <f>T131+T212</f>
        <v>0.23327530000000002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77</v>
      </c>
      <c r="AU130" s="19" t="s">
        <v>122</v>
      </c>
      <c r="BK130" s="184">
        <f>BK131+BK212</f>
        <v>0</v>
      </c>
    </row>
    <row r="131" s="12" customFormat="1" ht="25.92" customHeight="1">
      <c r="A131" s="12"/>
      <c r="B131" s="185"/>
      <c r="C131" s="12"/>
      <c r="D131" s="186" t="s">
        <v>77</v>
      </c>
      <c r="E131" s="187" t="s">
        <v>345</v>
      </c>
      <c r="F131" s="187" t="s">
        <v>346</v>
      </c>
      <c r="G131" s="12"/>
      <c r="H131" s="12"/>
      <c r="I131" s="188"/>
      <c r="J131" s="189">
        <f>BK131</f>
        <v>0</v>
      </c>
      <c r="K131" s="12"/>
      <c r="L131" s="185"/>
      <c r="M131" s="190"/>
      <c r="N131" s="191"/>
      <c r="O131" s="191"/>
      <c r="P131" s="192">
        <f>P132+P164+P180</f>
        <v>0</v>
      </c>
      <c r="Q131" s="191"/>
      <c r="R131" s="192">
        <f>R132+R164+R180</f>
        <v>2.6140531999999999</v>
      </c>
      <c r="S131" s="191"/>
      <c r="T131" s="193">
        <f>T132+T164+T180</f>
        <v>0.23327530000000002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86" t="s">
        <v>90</v>
      </c>
      <c r="AT131" s="194" t="s">
        <v>77</v>
      </c>
      <c r="AU131" s="194" t="s">
        <v>78</v>
      </c>
      <c r="AY131" s="186" t="s">
        <v>158</v>
      </c>
      <c r="BK131" s="195">
        <f>BK132+BK164+BK180</f>
        <v>0</v>
      </c>
    </row>
    <row r="132" s="12" customFormat="1" ht="22.8" customHeight="1">
      <c r="A132" s="12"/>
      <c r="B132" s="185"/>
      <c r="C132" s="12"/>
      <c r="D132" s="186" t="s">
        <v>77</v>
      </c>
      <c r="E132" s="196" t="s">
        <v>400</v>
      </c>
      <c r="F132" s="196" t="s">
        <v>401</v>
      </c>
      <c r="G132" s="12"/>
      <c r="H132" s="12"/>
      <c r="I132" s="188"/>
      <c r="J132" s="197">
        <f>BK132</f>
        <v>0</v>
      </c>
      <c r="K132" s="12"/>
      <c r="L132" s="185"/>
      <c r="M132" s="190"/>
      <c r="N132" s="191"/>
      <c r="O132" s="191"/>
      <c r="P132" s="192">
        <f>SUM(P133:P163)</f>
        <v>0</v>
      </c>
      <c r="Q132" s="191"/>
      <c r="R132" s="192">
        <f>SUM(R133:R163)</f>
        <v>2.0989705999999999</v>
      </c>
      <c r="S132" s="191"/>
      <c r="T132" s="193">
        <f>SUM(T133:T163)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86" t="s">
        <v>90</v>
      </c>
      <c r="AT132" s="194" t="s">
        <v>77</v>
      </c>
      <c r="AU132" s="194" t="s">
        <v>85</v>
      </c>
      <c r="AY132" s="186" t="s">
        <v>158</v>
      </c>
      <c r="BK132" s="195">
        <f>SUM(BK133:BK163)</f>
        <v>0</v>
      </c>
    </row>
    <row r="133" s="2" customFormat="1" ht="21.75" customHeight="1">
      <c r="A133" s="38"/>
      <c r="B133" s="198"/>
      <c r="C133" s="199" t="s">
        <v>85</v>
      </c>
      <c r="D133" s="199" t="s">
        <v>160</v>
      </c>
      <c r="E133" s="200" t="s">
        <v>716</v>
      </c>
      <c r="F133" s="201" t="s">
        <v>717</v>
      </c>
      <c r="G133" s="202" t="s">
        <v>193</v>
      </c>
      <c r="H133" s="203">
        <v>11.220000000000001</v>
      </c>
      <c r="I133" s="204"/>
      <c r="J133" s="205">
        <f>ROUND(I133*H133,1)</f>
        <v>0</v>
      </c>
      <c r="K133" s="206"/>
      <c r="L133" s="39"/>
      <c r="M133" s="207" t="s">
        <v>1</v>
      </c>
      <c r="N133" s="208" t="s">
        <v>44</v>
      </c>
      <c r="O133" s="77"/>
      <c r="P133" s="209">
        <f>O133*H133</f>
        <v>0</v>
      </c>
      <c r="Q133" s="209">
        <v>0.02614</v>
      </c>
      <c r="R133" s="209">
        <f>Q133*H133</f>
        <v>0.29329080000000002</v>
      </c>
      <c r="S133" s="209">
        <v>0</v>
      </c>
      <c r="T133" s="21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11" t="s">
        <v>241</v>
      </c>
      <c r="AT133" s="211" t="s">
        <v>160</v>
      </c>
      <c r="AU133" s="211" t="s">
        <v>90</v>
      </c>
      <c r="AY133" s="19" t="s">
        <v>158</v>
      </c>
      <c r="BE133" s="212">
        <f>IF(N133="základní",J133,0)</f>
        <v>0</v>
      </c>
      <c r="BF133" s="212">
        <f>IF(N133="snížená",J133,0)</f>
        <v>0</v>
      </c>
      <c r="BG133" s="212">
        <f>IF(N133="zákl. přenesená",J133,0)</f>
        <v>0</v>
      </c>
      <c r="BH133" s="212">
        <f>IF(N133="sníž. přenesená",J133,0)</f>
        <v>0</v>
      </c>
      <c r="BI133" s="212">
        <f>IF(N133="nulová",J133,0)</f>
        <v>0</v>
      </c>
      <c r="BJ133" s="19" t="s">
        <v>90</v>
      </c>
      <c r="BK133" s="212">
        <f>ROUND(I133*H133,1)</f>
        <v>0</v>
      </c>
      <c r="BL133" s="19" t="s">
        <v>241</v>
      </c>
      <c r="BM133" s="211" t="s">
        <v>718</v>
      </c>
    </row>
    <row r="134" s="14" customFormat="1">
      <c r="A134" s="14"/>
      <c r="B134" s="221"/>
      <c r="C134" s="14"/>
      <c r="D134" s="214" t="s">
        <v>166</v>
      </c>
      <c r="E134" s="222" t="s">
        <v>1</v>
      </c>
      <c r="F134" s="223" t="s">
        <v>719</v>
      </c>
      <c r="G134" s="14"/>
      <c r="H134" s="224">
        <v>11.220000000000001</v>
      </c>
      <c r="I134" s="225"/>
      <c r="J134" s="14"/>
      <c r="K134" s="14"/>
      <c r="L134" s="221"/>
      <c r="M134" s="226"/>
      <c r="N134" s="227"/>
      <c r="O134" s="227"/>
      <c r="P134" s="227"/>
      <c r="Q134" s="227"/>
      <c r="R134" s="227"/>
      <c r="S134" s="227"/>
      <c r="T134" s="22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22" t="s">
        <v>166</v>
      </c>
      <c r="AU134" s="222" t="s">
        <v>90</v>
      </c>
      <c r="AV134" s="14" t="s">
        <v>90</v>
      </c>
      <c r="AW134" s="14" t="s">
        <v>31</v>
      </c>
      <c r="AX134" s="14" t="s">
        <v>85</v>
      </c>
      <c r="AY134" s="222" t="s">
        <v>158</v>
      </c>
    </row>
    <row r="135" s="2" customFormat="1" ht="16.5" customHeight="1">
      <c r="A135" s="38"/>
      <c r="B135" s="198"/>
      <c r="C135" s="199" t="s">
        <v>90</v>
      </c>
      <c r="D135" s="199" t="s">
        <v>160</v>
      </c>
      <c r="E135" s="200" t="s">
        <v>720</v>
      </c>
      <c r="F135" s="201" t="s">
        <v>721</v>
      </c>
      <c r="G135" s="202" t="s">
        <v>188</v>
      </c>
      <c r="H135" s="203">
        <v>3.3999999999999999</v>
      </c>
      <c r="I135" s="204"/>
      <c r="J135" s="205">
        <f>ROUND(I135*H135,1)</f>
        <v>0</v>
      </c>
      <c r="K135" s="206"/>
      <c r="L135" s="39"/>
      <c r="M135" s="207" t="s">
        <v>1</v>
      </c>
      <c r="N135" s="208" t="s">
        <v>44</v>
      </c>
      <c r="O135" s="77"/>
      <c r="P135" s="209">
        <f>O135*H135</f>
        <v>0</v>
      </c>
      <c r="Q135" s="209">
        <v>0.00091</v>
      </c>
      <c r="R135" s="209">
        <f>Q135*H135</f>
        <v>0.003094</v>
      </c>
      <c r="S135" s="209">
        <v>0</v>
      </c>
      <c r="T135" s="21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1" t="s">
        <v>241</v>
      </c>
      <c r="AT135" s="211" t="s">
        <v>160</v>
      </c>
      <c r="AU135" s="211" t="s">
        <v>90</v>
      </c>
      <c r="AY135" s="19" t="s">
        <v>158</v>
      </c>
      <c r="BE135" s="212">
        <f>IF(N135="základní",J135,0)</f>
        <v>0</v>
      </c>
      <c r="BF135" s="212">
        <f>IF(N135="snížená",J135,0)</f>
        <v>0</v>
      </c>
      <c r="BG135" s="212">
        <f>IF(N135="zákl. přenesená",J135,0)</f>
        <v>0</v>
      </c>
      <c r="BH135" s="212">
        <f>IF(N135="sníž. přenesená",J135,0)</f>
        <v>0</v>
      </c>
      <c r="BI135" s="212">
        <f>IF(N135="nulová",J135,0)</f>
        <v>0</v>
      </c>
      <c r="BJ135" s="19" t="s">
        <v>90</v>
      </c>
      <c r="BK135" s="212">
        <f>ROUND(I135*H135,1)</f>
        <v>0</v>
      </c>
      <c r="BL135" s="19" t="s">
        <v>241</v>
      </c>
      <c r="BM135" s="211" t="s">
        <v>722</v>
      </c>
    </row>
    <row r="136" s="2" customFormat="1" ht="16.5" customHeight="1">
      <c r="A136" s="38"/>
      <c r="B136" s="198"/>
      <c r="C136" s="199" t="s">
        <v>95</v>
      </c>
      <c r="D136" s="199" t="s">
        <v>160</v>
      </c>
      <c r="E136" s="200" t="s">
        <v>723</v>
      </c>
      <c r="F136" s="201" t="s">
        <v>724</v>
      </c>
      <c r="G136" s="202" t="s">
        <v>193</v>
      </c>
      <c r="H136" s="203">
        <v>11.220000000000001</v>
      </c>
      <c r="I136" s="204"/>
      <c r="J136" s="205">
        <f>ROUND(I136*H136,1)</f>
        <v>0</v>
      </c>
      <c r="K136" s="206"/>
      <c r="L136" s="39"/>
      <c r="M136" s="207" t="s">
        <v>1</v>
      </c>
      <c r="N136" s="208" t="s">
        <v>44</v>
      </c>
      <c r="O136" s="77"/>
      <c r="P136" s="209">
        <f>O136*H136</f>
        <v>0</v>
      </c>
      <c r="Q136" s="209">
        <v>0.00020000000000000001</v>
      </c>
      <c r="R136" s="209">
        <f>Q136*H136</f>
        <v>0.0022440000000000003</v>
      </c>
      <c r="S136" s="209">
        <v>0</v>
      </c>
      <c r="T136" s="21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11" t="s">
        <v>241</v>
      </c>
      <c r="AT136" s="211" t="s">
        <v>160</v>
      </c>
      <c r="AU136" s="211" t="s">
        <v>90</v>
      </c>
      <c r="AY136" s="19" t="s">
        <v>158</v>
      </c>
      <c r="BE136" s="212">
        <f>IF(N136="základní",J136,0)</f>
        <v>0</v>
      </c>
      <c r="BF136" s="212">
        <f>IF(N136="snížená",J136,0)</f>
        <v>0</v>
      </c>
      <c r="BG136" s="212">
        <f>IF(N136="zákl. přenesená",J136,0)</f>
        <v>0</v>
      </c>
      <c r="BH136" s="212">
        <f>IF(N136="sníž. přenesená",J136,0)</f>
        <v>0</v>
      </c>
      <c r="BI136" s="212">
        <f>IF(N136="nulová",J136,0)</f>
        <v>0</v>
      </c>
      <c r="BJ136" s="19" t="s">
        <v>90</v>
      </c>
      <c r="BK136" s="212">
        <f>ROUND(I136*H136,1)</f>
        <v>0</v>
      </c>
      <c r="BL136" s="19" t="s">
        <v>241</v>
      </c>
      <c r="BM136" s="211" t="s">
        <v>725</v>
      </c>
    </row>
    <row r="137" s="2" customFormat="1" ht="21.75" customHeight="1">
      <c r="A137" s="38"/>
      <c r="B137" s="198"/>
      <c r="C137" s="199" t="s">
        <v>164</v>
      </c>
      <c r="D137" s="199" t="s">
        <v>160</v>
      </c>
      <c r="E137" s="200" t="s">
        <v>726</v>
      </c>
      <c r="F137" s="201" t="s">
        <v>727</v>
      </c>
      <c r="G137" s="202" t="s">
        <v>188</v>
      </c>
      <c r="H137" s="203">
        <v>3.2999999999999998</v>
      </c>
      <c r="I137" s="204"/>
      <c r="J137" s="205">
        <f>ROUND(I137*H137,1)</f>
        <v>0</v>
      </c>
      <c r="K137" s="206"/>
      <c r="L137" s="39"/>
      <c r="M137" s="207" t="s">
        <v>1</v>
      </c>
      <c r="N137" s="208" t="s">
        <v>44</v>
      </c>
      <c r="O137" s="77"/>
      <c r="P137" s="209">
        <f>O137*H137</f>
        <v>0</v>
      </c>
      <c r="Q137" s="209">
        <v>0.00020000000000000001</v>
      </c>
      <c r="R137" s="209">
        <f>Q137*H137</f>
        <v>0.00066</v>
      </c>
      <c r="S137" s="209">
        <v>0</v>
      </c>
      <c r="T137" s="21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1" t="s">
        <v>241</v>
      </c>
      <c r="AT137" s="211" t="s">
        <v>160</v>
      </c>
      <c r="AU137" s="211" t="s">
        <v>90</v>
      </c>
      <c r="AY137" s="19" t="s">
        <v>158</v>
      </c>
      <c r="BE137" s="212">
        <f>IF(N137="základní",J137,0)</f>
        <v>0</v>
      </c>
      <c r="BF137" s="212">
        <f>IF(N137="snížená",J137,0)</f>
        <v>0</v>
      </c>
      <c r="BG137" s="212">
        <f>IF(N137="zákl. přenesená",J137,0)</f>
        <v>0</v>
      </c>
      <c r="BH137" s="212">
        <f>IF(N137="sníž. přenesená",J137,0)</f>
        <v>0</v>
      </c>
      <c r="BI137" s="212">
        <f>IF(N137="nulová",J137,0)</f>
        <v>0</v>
      </c>
      <c r="BJ137" s="19" t="s">
        <v>90</v>
      </c>
      <c r="BK137" s="212">
        <f>ROUND(I137*H137,1)</f>
        <v>0</v>
      </c>
      <c r="BL137" s="19" t="s">
        <v>241</v>
      </c>
      <c r="BM137" s="211" t="s">
        <v>728</v>
      </c>
    </row>
    <row r="138" s="14" customFormat="1">
      <c r="A138" s="14"/>
      <c r="B138" s="221"/>
      <c r="C138" s="14"/>
      <c r="D138" s="214" t="s">
        <v>166</v>
      </c>
      <c r="E138" s="222" t="s">
        <v>1</v>
      </c>
      <c r="F138" s="223" t="s">
        <v>729</v>
      </c>
      <c r="G138" s="14"/>
      <c r="H138" s="224">
        <v>3.2999999999999998</v>
      </c>
      <c r="I138" s="225"/>
      <c r="J138" s="14"/>
      <c r="K138" s="14"/>
      <c r="L138" s="221"/>
      <c r="M138" s="226"/>
      <c r="N138" s="227"/>
      <c r="O138" s="227"/>
      <c r="P138" s="227"/>
      <c r="Q138" s="227"/>
      <c r="R138" s="227"/>
      <c r="S138" s="227"/>
      <c r="T138" s="22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22" t="s">
        <v>166</v>
      </c>
      <c r="AU138" s="222" t="s">
        <v>90</v>
      </c>
      <c r="AV138" s="14" t="s">
        <v>90</v>
      </c>
      <c r="AW138" s="14" t="s">
        <v>31</v>
      </c>
      <c r="AX138" s="14" t="s">
        <v>85</v>
      </c>
      <c r="AY138" s="222" t="s">
        <v>158</v>
      </c>
    </row>
    <row r="139" s="2" customFormat="1" ht="16.5" customHeight="1">
      <c r="A139" s="38"/>
      <c r="B139" s="198"/>
      <c r="C139" s="199" t="s">
        <v>190</v>
      </c>
      <c r="D139" s="199" t="s">
        <v>160</v>
      </c>
      <c r="E139" s="200" t="s">
        <v>730</v>
      </c>
      <c r="F139" s="201" t="s">
        <v>731</v>
      </c>
      <c r="G139" s="202" t="s">
        <v>188</v>
      </c>
      <c r="H139" s="203">
        <v>3.3999999999999999</v>
      </c>
      <c r="I139" s="204"/>
      <c r="J139" s="205">
        <f>ROUND(I139*H139,1)</f>
        <v>0</v>
      </c>
      <c r="K139" s="206"/>
      <c r="L139" s="39"/>
      <c r="M139" s="207" t="s">
        <v>1</v>
      </c>
      <c r="N139" s="208" t="s">
        <v>44</v>
      </c>
      <c r="O139" s="77"/>
      <c r="P139" s="209">
        <f>O139*H139</f>
        <v>0</v>
      </c>
      <c r="Q139" s="209">
        <v>0.00036000000000000002</v>
      </c>
      <c r="R139" s="209">
        <f>Q139*H139</f>
        <v>0.001224</v>
      </c>
      <c r="S139" s="209">
        <v>0</v>
      </c>
      <c r="T139" s="21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1" t="s">
        <v>241</v>
      </c>
      <c r="AT139" s="211" t="s">
        <v>160</v>
      </c>
      <c r="AU139" s="211" t="s">
        <v>90</v>
      </c>
      <c r="AY139" s="19" t="s">
        <v>158</v>
      </c>
      <c r="BE139" s="212">
        <f>IF(N139="základní",J139,0)</f>
        <v>0</v>
      </c>
      <c r="BF139" s="212">
        <f>IF(N139="snížená",J139,0)</f>
        <v>0</v>
      </c>
      <c r="BG139" s="212">
        <f>IF(N139="zákl. přenesená",J139,0)</f>
        <v>0</v>
      </c>
      <c r="BH139" s="212">
        <f>IF(N139="sníž. přenesená",J139,0)</f>
        <v>0</v>
      </c>
      <c r="BI139" s="212">
        <f>IF(N139="nulová",J139,0)</f>
        <v>0</v>
      </c>
      <c r="BJ139" s="19" t="s">
        <v>90</v>
      </c>
      <c r="BK139" s="212">
        <f>ROUND(I139*H139,1)</f>
        <v>0</v>
      </c>
      <c r="BL139" s="19" t="s">
        <v>241</v>
      </c>
      <c r="BM139" s="211" t="s">
        <v>732</v>
      </c>
    </row>
    <row r="140" s="2" customFormat="1" ht="16.5" customHeight="1">
      <c r="A140" s="38"/>
      <c r="B140" s="198"/>
      <c r="C140" s="199" t="s">
        <v>196</v>
      </c>
      <c r="D140" s="199" t="s">
        <v>160</v>
      </c>
      <c r="E140" s="200" t="s">
        <v>733</v>
      </c>
      <c r="F140" s="201" t="s">
        <v>734</v>
      </c>
      <c r="G140" s="202" t="s">
        <v>193</v>
      </c>
      <c r="H140" s="203">
        <v>11.220000000000001</v>
      </c>
      <c r="I140" s="204"/>
      <c r="J140" s="205">
        <f>ROUND(I140*H140,1)</f>
        <v>0</v>
      </c>
      <c r="K140" s="206"/>
      <c r="L140" s="39"/>
      <c r="M140" s="207" t="s">
        <v>1</v>
      </c>
      <c r="N140" s="208" t="s">
        <v>44</v>
      </c>
      <c r="O140" s="77"/>
      <c r="P140" s="209">
        <f>O140*H140</f>
        <v>0</v>
      </c>
      <c r="Q140" s="209">
        <v>0.0014</v>
      </c>
      <c r="R140" s="209">
        <f>Q140*H140</f>
        <v>0.015708</v>
      </c>
      <c r="S140" s="209">
        <v>0</v>
      </c>
      <c r="T140" s="21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11" t="s">
        <v>241</v>
      </c>
      <c r="AT140" s="211" t="s">
        <v>160</v>
      </c>
      <c r="AU140" s="211" t="s">
        <v>90</v>
      </c>
      <c r="AY140" s="19" t="s">
        <v>158</v>
      </c>
      <c r="BE140" s="212">
        <f>IF(N140="základní",J140,0)</f>
        <v>0</v>
      </c>
      <c r="BF140" s="212">
        <f>IF(N140="snížená",J140,0)</f>
        <v>0</v>
      </c>
      <c r="BG140" s="212">
        <f>IF(N140="zákl. přenesená",J140,0)</f>
        <v>0</v>
      </c>
      <c r="BH140" s="212">
        <f>IF(N140="sníž. přenesená",J140,0)</f>
        <v>0</v>
      </c>
      <c r="BI140" s="212">
        <f>IF(N140="nulová",J140,0)</f>
        <v>0</v>
      </c>
      <c r="BJ140" s="19" t="s">
        <v>90</v>
      </c>
      <c r="BK140" s="212">
        <f>ROUND(I140*H140,1)</f>
        <v>0</v>
      </c>
      <c r="BL140" s="19" t="s">
        <v>241</v>
      </c>
      <c r="BM140" s="211" t="s">
        <v>735</v>
      </c>
    </row>
    <row r="141" s="2" customFormat="1" ht="21.75" customHeight="1">
      <c r="A141" s="38"/>
      <c r="B141" s="198"/>
      <c r="C141" s="199" t="s">
        <v>202</v>
      </c>
      <c r="D141" s="199" t="s">
        <v>160</v>
      </c>
      <c r="E141" s="200" t="s">
        <v>736</v>
      </c>
      <c r="F141" s="201" t="s">
        <v>737</v>
      </c>
      <c r="G141" s="202" t="s">
        <v>193</v>
      </c>
      <c r="H141" s="203">
        <v>19.379999999999999</v>
      </c>
      <c r="I141" s="204"/>
      <c r="J141" s="205">
        <f>ROUND(I141*H141,1)</f>
        <v>0</v>
      </c>
      <c r="K141" s="206"/>
      <c r="L141" s="39"/>
      <c r="M141" s="207" t="s">
        <v>1</v>
      </c>
      <c r="N141" s="208" t="s">
        <v>44</v>
      </c>
      <c r="O141" s="77"/>
      <c r="P141" s="209">
        <f>O141*H141</f>
        <v>0</v>
      </c>
      <c r="Q141" s="209">
        <v>0.027879999999999999</v>
      </c>
      <c r="R141" s="209">
        <f>Q141*H141</f>
        <v>0.54031439999999997</v>
      </c>
      <c r="S141" s="209">
        <v>0</v>
      </c>
      <c r="T141" s="21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11" t="s">
        <v>241</v>
      </c>
      <c r="AT141" s="211" t="s">
        <v>160</v>
      </c>
      <c r="AU141" s="211" t="s">
        <v>90</v>
      </c>
      <c r="AY141" s="19" t="s">
        <v>158</v>
      </c>
      <c r="BE141" s="212">
        <f>IF(N141="základní",J141,0)</f>
        <v>0</v>
      </c>
      <c r="BF141" s="212">
        <f>IF(N141="snížená",J141,0)</f>
        <v>0</v>
      </c>
      <c r="BG141" s="212">
        <f>IF(N141="zákl. přenesená",J141,0)</f>
        <v>0</v>
      </c>
      <c r="BH141" s="212">
        <f>IF(N141="sníž. přenesená",J141,0)</f>
        <v>0</v>
      </c>
      <c r="BI141" s="212">
        <f>IF(N141="nulová",J141,0)</f>
        <v>0</v>
      </c>
      <c r="BJ141" s="19" t="s">
        <v>90</v>
      </c>
      <c r="BK141" s="212">
        <f>ROUND(I141*H141,1)</f>
        <v>0</v>
      </c>
      <c r="BL141" s="19" t="s">
        <v>241</v>
      </c>
      <c r="BM141" s="211" t="s">
        <v>738</v>
      </c>
    </row>
    <row r="142" s="13" customFormat="1">
      <c r="A142" s="13"/>
      <c r="B142" s="213"/>
      <c r="C142" s="13"/>
      <c r="D142" s="214" t="s">
        <v>166</v>
      </c>
      <c r="E142" s="215" t="s">
        <v>1</v>
      </c>
      <c r="F142" s="216" t="s">
        <v>739</v>
      </c>
      <c r="G142" s="13"/>
      <c r="H142" s="215" t="s">
        <v>1</v>
      </c>
      <c r="I142" s="217"/>
      <c r="J142" s="13"/>
      <c r="K142" s="13"/>
      <c r="L142" s="213"/>
      <c r="M142" s="218"/>
      <c r="N142" s="219"/>
      <c r="O142" s="219"/>
      <c r="P142" s="219"/>
      <c r="Q142" s="219"/>
      <c r="R142" s="219"/>
      <c r="S142" s="219"/>
      <c r="T142" s="22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15" t="s">
        <v>166</v>
      </c>
      <c r="AU142" s="215" t="s">
        <v>90</v>
      </c>
      <c r="AV142" s="13" t="s">
        <v>85</v>
      </c>
      <c r="AW142" s="13" t="s">
        <v>31</v>
      </c>
      <c r="AX142" s="13" t="s">
        <v>78</v>
      </c>
      <c r="AY142" s="215" t="s">
        <v>158</v>
      </c>
    </row>
    <row r="143" s="14" customFormat="1">
      <c r="A143" s="14"/>
      <c r="B143" s="221"/>
      <c r="C143" s="14"/>
      <c r="D143" s="214" t="s">
        <v>166</v>
      </c>
      <c r="E143" s="222" t="s">
        <v>1</v>
      </c>
      <c r="F143" s="223" t="s">
        <v>740</v>
      </c>
      <c r="G143" s="14"/>
      <c r="H143" s="224">
        <v>19.379999999999999</v>
      </c>
      <c r="I143" s="225"/>
      <c r="J143" s="14"/>
      <c r="K143" s="14"/>
      <c r="L143" s="221"/>
      <c r="M143" s="226"/>
      <c r="N143" s="227"/>
      <c r="O143" s="227"/>
      <c r="P143" s="227"/>
      <c r="Q143" s="227"/>
      <c r="R143" s="227"/>
      <c r="S143" s="227"/>
      <c r="T143" s="22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22" t="s">
        <v>166</v>
      </c>
      <c r="AU143" s="222" t="s">
        <v>90</v>
      </c>
      <c r="AV143" s="14" t="s">
        <v>90</v>
      </c>
      <c r="AW143" s="14" t="s">
        <v>31</v>
      </c>
      <c r="AX143" s="14" t="s">
        <v>85</v>
      </c>
      <c r="AY143" s="222" t="s">
        <v>158</v>
      </c>
    </row>
    <row r="144" s="2" customFormat="1" ht="21.75" customHeight="1">
      <c r="A144" s="38"/>
      <c r="B144" s="198"/>
      <c r="C144" s="199" t="s">
        <v>207</v>
      </c>
      <c r="D144" s="199" t="s">
        <v>160</v>
      </c>
      <c r="E144" s="200" t="s">
        <v>741</v>
      </c>
      <c r="F144" s="201" t="s">
        <v>742</v>
      </c>
      <c r="G144" s="202" t="s">
        <v>193</v>
      </c>
      <c r="H144" s="203">
        <v>19.379999999999999</v>
      </c>
      <c r="I144" s="204"/>
      <c r="J144" s="205">
        <f>ROUND(I144*H144,1)</f>
        <v>0</v>
      </c>
      <c r="K144" s="206"/>
      <c r="L144" s="39"/>
      <c r="M144" s="207" t="s">
        <v>1</v>
      </c>
      <c r="N144" s="208" t="s">
        <v>44</v>
      </c>
      <c r="O144" s="77"/>
      <c r="P144" s="209">
        <f>O144*H144</f>
        <v>0</v>
      </c>
      <c r="Q144" s="209">
        <v>0.00069999999999999999</v>
      </c>
      <c r="R144" s="209">
        <f>Q144*H144</f>
        <v>0.013566</v>
      </c>
      <c r="S144" s="209">
        <v>0</v>
      </c>
      <c r="T144" s="21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11" t="s">
        <v>241</v>
      </c>
      <c r="AT144" s="211" t="s">
        <v>160</v>
      </c>
      <c r="AU144" s="211" t="s">
        <v>90</v>
      </c>
      <c r="AY144" s="19" t="s">
        <v>158</v>
      </c>
      <c r="BE144" s="212">
        <f>IF(N144="základní",J144,0)</f>
        <v>0</v>
      </c>
      <c r="BF144" s="212">
        <f>IF(N144="snížená",J144,0)</f>
        <v>0</v>
      </c>
      <c r="BG144" s="212">
        <f>IF(N144="zákl. přenesená",J144,0)</f>
        <v>0</v>
      </c>
      <c r="BH144" s="212">
        <f>IF(N144="sníž. přenesená",J144,0)</f>
        <v>0</v>
      </c>
      <c r="BI144" s="212">
        <f>IF(N144="nulová",J144,0)</f>
        <v>0</v>
      </c>
      <c r="BJ144" s="19" t="s">
        <v>90</v>
      </c>
      <c r="BK144" s="212">
        <f>ROUND(I144*H144,1)</f>
        <v>0</v>
      </c>
      <c r="BL144" s="19" t="s">
        <v>241</v>
      </c>
      <c r="BM144" s="211" t="s">
        <v>743</v>
      </c>
    </row>
    <row r="145" s="2" customFormat="1" ht="21.75" customHeight="1">
      <c r="A145" s="38"/>
      <c r="B145" s="198"/>
      <c r="C145" s="199" t="s">
        <v>212</v>
      </c>
      <c r="D145" s="199" t="s">
        <v>160</v>
      </c>
      <c r="E145" s="200" t="s">
        <v>744</v>
      </c>
      <c r="F145" s="201" t="s">
        <v>745</v>
      </c>
      <c r="G145" s="202" t="s">
        <v>193</v>
      </c>
      <c r="H145" s="203">
        <v>26.91</v>
      </c>
      <c r="I145" s="204"/>
      <c r="J145" s="205">
        <f>ROUND(I145*H145,1)</f>
        <v>0</v>
      </c>
      <c r="K145" s="206"/>
      <c r="L145" s="39"/>
      <c r="M145" s="207" t="s">
        <v>1</v>
      </c>
      <c r="N145" s="208" t="s">
        <v>44</v>
      </c>
      <c r="O145" s="77"/>
      <c r="P145" s="209">
        <f>O145*H145</f>
        <v>0</v>
      </c>
      <c r="Q145" s="209">
        <v>0.012590000000000001</v>
      </c>
      <c r="R145" s="209">
        <f>Q145*H145</f>
        <v>0.33879690000000001</v>
      </c>
      <c r="S145" s="209">
        <v>0</v>
      </c>
      <c r="T145" s="21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11" t="s">
        <v>241</v>
      </c>
      <c r="AT145" s="211" t="s">
        <v>160</v>
      </c>
      <c r="AU145" s="211" t="s">
        <v>90</v>
      </c>
      <c r="AY145" s="19" t="s">
        <v>158</v>
      </c>
      <c r="BE145" s="212">
        <f>IF(N145="základní",J145,0)</f>
        <v>0</v>
      </c>
      <c r="BF145" s="212">
        <f>IF(N145="snížená",J145,0)</f>
        <v>0</v>
      </c>
      <c r="BG145" s="212">
        <f>IF(N145="zákl. přenesená",J145,0)</f>
        <v>0</v>
      </c>
      <c r="BH145" s="212">
        <f>IF(N145="sníž. přenesená",J145,0)</f>
        <v>0</v>
      </c>
      <c r="BI145" s="212">
        <f>IF(N145="nulová",J145,0)</f>
        <v>0</v>
      </c>
      <c r="BJ145" s="19" t="s">
        <v>90</v>
      </c>
      <c r="BK145" s="212">
        <f>ROUND(I145*H145,1)</f>
        <v>0</v>
      </c>
      <c r="BL145" s="19" t="s">
        <v>241</v>
      </c>
      <c r="BM145" s="211" t="s">
        <v>746</v>
      </c>
    </row>
    <row r="146" s="13" customFormat="1">
      <c r="A146" s="13"/>
      <c r="B146" s="213"/>
      <c r="C146" s="13"/>
      <c r="D146" s="214" t="s">
        <v>166</v>
      </c>
      <c r="E146" s="215" t="s">
        <v>1</v>
      </c>
      <c r="F146" s="216" t="s">
        <v>511</v>
      </c>
      <c r="G146" s="13"/>
      <c r="H146" s="215" t="s">
        <v>1</v>
      </c>
      <c r="I146" s="217"/>
      <c r="J146" s="13"/>
      <c r="K146" s="13"/>
      <c r="L146" s="213"/>
      <c r="M146" s="218"/>
      <c r="N146" s="219"/>
      <c r="O146" s="219"/>
      <c r="P146" s="219"/>
      <c r="Q146" s="219"/>
      <c r="R146" s="219"/>
      <c r="S146" s="219"/>
      <c r="T146" s="22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15" t="s">
        <v>166</v>
      </c>
      <c r="AU146" s="215" t="s">
        <v>90</v>
      </c>
      <c r="AV146" s="13" t="s">
        <v>85</v>
      </c>
      <c r="AW146" s="13" t="s">
        <v>31</v>
      </c>
      <c r="AX146" s="13" t="s">
        <v>78</v>
      </c>
      <c r="AY146" s="215" t="s">
        <v>158</v>
      </c>
    </row>
    <row r="147" s="14" customFormat="1">
      <c r="A147" s="14"/>
      <c r="B147" s="221"/>
      <c r="C147" s="14"/>
      <c r="D147" s="214" t="s">
        <v>166</v>
      </c>
      <c r="E147" s="222" t="s">
        <v>1</v>
      </c>
      <c r="F147" s="223" t="s">
        <v>519</v>
      </c>
      <c r="G147" s="14"/>
      <c r="H147" s="224">
        <v>12.16</v>
      </c>
      <c r="I147" s="225"/>
      <c r="J147" s="14"/>
      <c r="K147" s="14"/>
      <c r="L147" s="221"/>
      <c r="M147" s="226"/>
      <c r="N147" s="227"/>
      <c r="O147" s="227"/>
      <c r="P147" s="227"/>
      <c r="Q147" s="227"/>
      <c r="R147" s="227"/>
      <c r="S147" s="227"/>
      <c r="T147" s="22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22" t="s">
        <v>166</v>
      </c>
      <c r="AU147" s="222" t="s">
        <v>90</v>
      </c>
      <c r="AV147" s="14" t="s">
        <v>90</v>
      </c>
      <c r="AW147" s="14" t="s">
        <v>31</v>
      </c>
      <c r="AX147" s="14" t="s">
        <v>78</v>
      </c>
      <c r="AY147" s="222" t="s">
        <v>158</v>
      </c>
    </row>
    <row r="148" s="13" customFormat="1">
      <c r="A148" s="13"/>
      <c r="B148" s="213"/>
      <c r="C148" s="13"/>
      <c r="D148" s="214" t="s">
        <v>166</v>
      </c>
      <c r="E148" s="215" t="s">
        <v>1</v>
      </c>
      <c r="F148" s="216" t="s">
        <v>513</v>
      </c>
      <c r="G148" s="13"/>
      <c r="H148" s="215" t="s">
        <v>1</v>
      </c>
      <c r="I148" s="217"/>
      <c r="J148" s="13"/>
      <c r="K148" s="13"/>
      <c r="L148" s="213"/>
      <c r="M148" s="218"/>
      <c r="N148" s="219"/>
      <c r="O148" s="219"/>
      <c r="P148" s="219"/>
      <c r="Q148" s="219"/>
      <c r="R148" s="219"/>
      <c r="S148" s="219"/>
      <c r="T148" s="22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15" t="s">
        <v>166</v>
      </c>
      <c r="AU148" s="215" t="s">
        <v>90</v>
      </c>
      <c r="AV148" s="13" t="s">
        <v>85</v>
      </c>
      <c r="AW148" s="13" t="s">
        <v>31</v>
      </c>
      <c r="AX148" s="13" t="s">
        <v>78</v>
      </c>
      <c r="AY148" s="215" t="s">
        <v>158</v>
      </c>
    </row>
    <row r="149" s="14" customFormat="1">
      <c r="A149" s="14"/>
      <c r="B149" s="221"/>
      <c r="C149" s="14"/>
      <c r="D149" s="214" t="s">
        <v>166</v>
      </c>
      <c r="E149" s="222" t="s">
        <v>1</v>
      </c>
      <c r="F149" s="223" t="s">
        <v>216</v>
      </c>
      <c r="G149" s="14"/>
      <c r="H149" s="224">
        <v>10</v>
      </c>
      <c r="I149" s="225"/>
      <c r="J149" s="14"/>
      <c r="K149" s="14"/>
      <c r="L149" s="221"/>
      <c r="M149" s="226"/>
      <c r="N149" s="227"/>
      <c r="O149" s="227"/>
      <c r="P149" s="227"/>
      <c r="Q149" s="227"/>
      <c r="R149" s="227"/>
      <c r="S149" s="227"/>
      <c r="T149" s="22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22" t="s">
        <v>166</v>
      </c>
      <c r="AU149" s="222" t="s">
        <v>90</v>
      </c>
      <c r="AV149" s="14" t="s">
        <v>90</v>
      </c>
      <c r="AW149" s="14" t="s">
        <v>31</v>
      </c>
      <c r="AX149" s="14" t="s">
        <v>78</v>
      </c>
      <c r="AY149" s="222" t="s">
        <v>158</v>
      </c>
    </row>
    <row r="150" s="13" customFormat="1">
      <c r="A150" s="13"/>
      <c r="B150" s="213"/>
      <c r="C150" s="13"/>
      <c r="D150" s="214" t="s">
        <v>166</v>
      </c>
      <c r="E150" s="215" t="s">
        <v>1</v>
      </c>
      <c r="F150" s="216" t="s">
        <v>389</v>
      </c>
      <c r="G150" s="13"/>
      <c r="H150" s="215" t="s">
        <v>1</v>
      </c>
      <c r="I150" s="217"/>
      <c r="J150" s="13"/>
      <c r="K150" s="13"/>
      <c r="L150" s="213"/>
      <c r="M150" s="218"/>
      <c r="N150" s="219"/>
      <c r="O150" s="219"/>
      <c r="P150" s="219"/>
      <c r="Q150" s="219"/>
      <c r="R150" s="219"/>
      <c r="S150" s="219"/>
      <c r="T150" s="22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15" t="s">
        <v>166</v>
      </c>
      <c r="AU150" s="215" t="s">
        <v>90</v>
      </c>
      <c r="AV150" s="13" t="s">
        <v>85</v>
      </c>
      <c r="AW150" s="13" t="s">
        <v>31</v>
      </c>
      <c r="AX150" s="13" t="s">
        <v>78</v>
      </c>
      <c r="AY150" s="215" t="s">
        <v>158</v>
      </c>
    </row>
    <row r="151" s="14" customFormat="1">
      <c r="A151" s="14"/>
      <c r="B151" s="221"/>
      <c r="C151" s="14"/>
      <c r="D151" s="214" t="s">
        <v>166</v>
      </c>
      <c r="E151" s="222" t="s">
        <v>1</v>
      </c>
      <c r="F151" s="223" t="s">
        <v>747</v>
      </c>
      <c r="G151" s="14"/>
      <c r="H151" s="224">
        <v>4.75</v>
      </c>
      <c r="I151" s="225"/>
      <c r="J151" s="14"/>
      <c r="K151" s="14"/>
      <c r="L151" s="221"/>
      <c r="M151" s="226"/>
      <c r="N151" s="227"/>
      <c r="O151" s="227"/>
      <c r="P151" s="227"/>
      <c r="Q151" s="227"/>
      <c r="R151" s="227"/>
      <c r="S151" s="227"/>
      <c r="T151" s="22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22" t="s">
        <v>166</v>
      </c>
      <c r="AU151" s="222" t="s">
        <v>90</v>
      </c>
      <c r="AV151" s="14" t="s">
        <v>90</v>
      </c>
      <c r="AW151" s="14" t="s">
        <v>31</v>
      </c>
      <c r="AX151" s="14" t="s">
        <v>78</v>
      </c>
      <c r="AY151" s="222" t="s">
        <v>158</v>
      </c>
    </row>
    <row r="152" s="15" customFormat="1">
      <c r="A152" s="15"/>
      <c r="B152" s="229"/>
      <c r="C152" s="15"/>
      <c r="D152" s="214" t="s">
        <v>166</v>
      </c>
      <c r="E152" s="230" t="s">
        <v>1</v>
      </c>
      <c r="F152" s="231" t="s">
        <v>171</v>
      </c>
      <c r="G152" s="15"/>
      <c r="H152" s="232">
        <v>26.91</v>
      </c>
      <c r="I152" s="233"/>
      <c r="J152" s="15"/>
      <c r="K152" s="15"/>
      <c r="L152" s="229"/>
      <c r="M152" s="234"/>
      <c r="N152" s="235"/>
      <c r="O152" s="235"/>
      <c r="P152" s="235"/>
      <c r="Q152" s="235"/>
      <c r="R152" s="235"/>
      <c r="S152" s="235"/>
      <c r="T152" s="236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30" t="s">
        <v>166</v>
      </c>
      <c r="AU152" s="230" t="s">
        <v>90</v>
      </c>
      <c r="AV152" s="15" t="s">
        <v>164</v>
      </c>
      <c r="AW152" s="15" t="s">
        <v>31</v>
      </c>
      <c r="AX152" s="15" t="s">
        <v>85</v>
      </c>
      <c r="AY152" s="230" t="s">
        <v>158</v>
      </c>
    </row>
    <row r="153" s="2" customFormat="1" ht="21.75" customHeight="1">
      <c r="A153" s="38"/>
      <c r="B153" s="198"/>
      <c r="C153" s="199" t="s">
        <v>216</v>
      </c>
      <c r="D153" s="199" t="s">
        <v>160</v>
      </c>
      <c r="E153" s="200" t="s">
        <v>748</v>
      </c>
      <c r="F153" s="201" t="s">
        <v>749</v>
      </c>
      <c r="G153" s="202" t="s">
        <v>193</v>
      </c>
      <c r="H153" s="203">
        <v>40.630000000000003</v>
      </c>
      <c r="I153" s="204"/>
      <c r="J153" s="205">
        <f>ROUND(I153*H153,1)</f>
        <v>0</v>
      </c>
      <c r="K153" s="206"/>
      <c r="L153" s="39"/>
      <c r="M153" s="207" t="s">
        <v>1</v>
      </c>
      <c r="N153" s="208" t="s">
        <v>44</v>
      </c>
      <c r="O153" s="77"/>
      <c r="P153" s="209">
        <f>O153*H153</f>
        <v>0</v>
      </c>
      <c r="Q153" s="209">
        <v>0.02035</v>
      </c>
      <c r="R153" s="209">
        <f>Q153*H153</f>
        <v>0.82682050000000007</v>
      </c>
      <c r="S153" s="209">
        <v>0</v>
      </c>
      <c r="T153" s="21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11" t="s">
        <v>241</v>
      </c>
      <c r="AT153" s="211" t="s">
        <v>160</v>
      </c>
      <c r="AU153" s="211" t="s">
        <v>90</v>
      </c>
      <c r="AY153" s="19" t="s">
        <v>158</v>
      </c>
      <c r="BE153" s="212">
        <f>IF(N153="základní",J153,0)</f>
        <v>0</v>
      </c>
      <c r="BF153" s="212">
        <f>IF(N153="snížená",J153,0)</f>
        <v>0</v>
      </c>
      <c r="BG153" s="212">
        <f>IF(N153="zákl. přenesená",J153,0)</f>
        <v>0</v>
      </c>
      <c r="BH153" s="212">
        <f>IF(N153="sníž. přenesená",J153,0)</f>
        <v>0</v>
      </c>
      <c r="BI153" s="212">
        <f>IF(N153="nulová",J153,0)</f>
        <v>0</v>
      </c>
      <c r="BJ153" s="19" t="s">
        <v>90</v>
      </c>
      <c r="BK153" s="212">
        <f>ROUND(I153*H153,1)</f>
        <v>0</v>
      </c>
      <c r="BL153" s="19" t="s">
        <v>241</v>
      </c>
      <c r="BM153" s="211" t="s">
        <v>750</v>
      </c>
    </row>
    <row r="154" s="13" customFormat="1">
      <c r="A154" s="13"/>
      <c r="B154" s="213"/>
      <c r="C154" s="13"/>
      <c r="D154" s="214" t="s">
        <v>166</v>
      </c>
      <c r="E154" s="215" t="s">
        <v>1</v>
      </c>
      <c r="F154" s="216" t="s">
        <v>751</v>
      </c>
      <c r="G154" s="13"/>
      <c r="H154" s="215" t="s">
        <v>1</v>
      </c>
      <c r="I154" s="217"/>
      <c r="J154" s="13"/>
      <c r="K154" s="13"/>
      <c r="L154" s="213"/>
      <c r="M154" s="218"/>
      <c r="N154" s="219"/>
      <c r="O154" s="219"/>
      <c r="P154" s="219"/>
      <c r="Q154" s="219"/>
      <c r="R154" s="219"/>
      <c r="S154" s="219"/>
      <c r="T154" s="22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15" t="s">
        <v>166</v>
      </c>
      <c r="AU154" s="215" t="s">
        <v>90</v>
      </c>
      <c r="AV154" s="13" t="s">
        <v>85</v>
      </c>
      <c r="AW154" s="13" t="s">
        <v>31</v>
      </c>
      <c r="AX154" s="13" t="s">
        <v>78</v>
      </c>
      <c r="AY154" s="215" t="s">
        <v>158</v>
      </c>
    </row>
    <row r="155" s="14" customFormat="1">
      <c r="A155" s="14"/>
      <c r="B155" s="221"/>
      <c r="C155" s="14"/>
      <c r="D155" s="214" t="s">
        <v>166</v>
      </c>
      <c r="E155" s="222" t="s">
        <v>1</v>
      </c>
      <c r="F155" s="223" t="s">
        <v>474</v>
      </c>
      <c r="G155" s="14"/>
      <c r="H155" s="224">
        <v>40.630000000000003</v>
      </c>
      <c r="I155" s="225"/>
      <c r="J155" s="14"/>
      <c r="K155" s="14"/>
      <c r="L155" s="221"/>
      <c r="M155" s="226"/>
      <c r="N155" s="227"/>
      <c r="O155" s="227"/>
      <c r="P155" s="227"/>
      <c r="Q155" s="227"/>
      <c r="R155" s="227"/>
      <c r="S155" s="227"/>
      <c r="T155" s="22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22" t="s">
        <v>166</v>
      </c>
      <c r="AU155" s="222" t="s">
        <v>90</v>
      </c>
      <c r="AV155" s="14" t="s">
        <v>90</v>
      </c>
      <c r="AW155" s="14" t="s">
        <v>31</v>
      </c>
      <c r="AX155" s="14" t="s">
        <v>85</v>
      </c>
      <c r="AY155" s="222" t="s">
        <v>158</v>
      </c>
    </row>
    <row r="156" s="2" customFormat="1" ht="16.5" customHeight="1">
      <c r="A156" s="38"/>
      <c r="B156" s="198"/>
      <c r="C156" s="199" t="s">
        <v>221</v>
      </c>
      <c r="D156" s="199" t="s">
        <v>160</v>
      </c>
      <c r="E156" s="200" t="s">
        <v>752</v>
      </c>
      <c r="F156" s="201" t="s">
        <v>753</v>
      </c>
      <c r="G156" s="202" t="s">
        <v>193</v>
      </c>
      <c r="H156" s="203">
        <v>67.540000000000006</v>
      </c>
      <c r="I156" s="204"/>
      <c r="J156" s="205">
        <f>ROUND(I156*H156,1)</f>
        <v>0</v>
      </c>
      <c r="K156" s="206"/>
      <c r="L156" s="39"/>
      <c r="M156" s="207" t="s">
        <v>1</v>
      </c>
      <c r="N156" s="208" t="s">
        <v>44</v>
      </c>
      <c r="O156" s="77"/>
      <c r="P156" s="209">
        <f>O156*H156</f>
        <v>0</v>
      </c>
      <c r="Q156" s="209">
        <v>0.00010000000000000001</v>
      </c>
      <c r="R156" s="209">
        <f>Q156*H156</f>
        <v>0.0067540000000000013</v>
      </c>
      <c r="S156" s="209">
        <v>0</v>
      </c>
      <c r="T156" s="21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1" t="s">
        <v>241</v>
      </c>
      <c r="AT156" s="211" t="s">
        <v>160</v>
      </c>
      <c r="AU156" s="211" t="s">
        <v>90</v>
      </c>
      <c r="AY156" s="19" t="s">
        <v>158</v>
      </c>
      <c r="BE156" s="212">
        <f>IF(N156="základní",J156,0)</f>
        <v>0</v>
      </c>
      <c r="BF156" s="212">
        <f>IF(N156="snížená",J156,0)</f>
        <v>0</v>
      </c>
      <c r="BG156" s="212">
        <f>IF(N156="zákl. přenesená",J156,0)</f>
        <v>0</v>
      </c>
      <c r="BH156" s="212">
        <f>IF(N156="sníž. přenesená",J156,0)</f>
        <v>0</v>
      </c>
      <c r="BI156" s="212">
        <f>IF(N156="nulová",J156,0)</f>
        <v>0</v>
      </c>
      <c r="BJ156" s="19" t="s">
        <v>90</v>
      </c>
      <c r="BK156" s="212">
        <f>ROUND(I156*H156,1)</f>
        <v>0</v>
      </c>
      <c r="BL156" s="19" t="s">
        <v>241</v>
      </c>
      <c r="BM156" s="211" t="s">
        <v>754</v>
      </c>
    </row>
    <row r="157" s="14" customFormat="1">
      <c r="A157" s="14"/>
      <c r="B157" s="221"/>
      <c r="C157" s="14"/>
      <c r="D157" s="214" t="s">
        <v>166</v>
      </c>
      <c r="E157" s="222" t="s">
        <v>1</v>
      </c>
      <c r="F157" s="223" t="s">
        <v>755</v>
      </c>
      <c r="G157" s="14"/>
      <c r="H157" s="224">
        <v>67.540000000000006</v>
      </c>
      <c r="I157" s="225"/>
      <c r="J157" s="14"/>
      <c r="K157" s="14"/>
      <c r="L157" s="221"/>
      <c r="M157" s="226"/>
      <c r="N157" s="227"/>
      <c r="O157" s="227"/>
      <c r="P157" s="227"/>
      <c r="Q157" s="227"/>
      <c r="R157" s="227"/>
      <c r="S157" s="227"/>
      <c r="T157" s="22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22" t="s">
        <v>166</v>
      </c>
      <c r="AU157" s="222" t="s">
        <v>90</v>
      </c>
      <c r="AV157" s="14" t="s">
        <v>90</v>
      </c>
      <c r="AW157" s="14" t="s">
        <v>31</v>
      </c>
      <c r="AX157" s="14" t="s">
        <v>85</v>
      </c>
      <c r="AY157" s="222" t="s">
        <v>158</v>
      </c>
    </row>
    <row r="158" s="2" customFormat="1" ht="16.5" customHeight="1">
      <c r="A158" s="38"/>
      <c r="B158" s="198"/>
      <c r="C158" s="199" t="s">
        <v>225</v>
      </c>
      <c r="D158" s="199" t="s">
        <v>160</v>
      </c>
      <c r="E158" s="200" t="s">
        <v>756</v>
      </c>
      <c r="F158" s="201" t="s">
        <v>757</v>
      </c>
      <c r="G158" s="202" t="s">
        <v>193</v>
      </c>
      <c r="H158" s="203">
        <v>67.540000000000006</v>
      </c>
      <c r="I158" s="204"/>
      <c r="J158" s="205">
        <f>ROUND(I158*H158,1)</f>
        <v>0</v>
      </c>
      <c r="K158" s="206"/>
      <c r="L158" s="39"/>
      <c r="M158" s="207" t="s">
        <v>1</v>
      </c>
      <c r="N158" s="208" t="s">
        <v>44</v>
      </c>
      <c r="O158" s="77"/>
      <c r="P158" s="209">
        <f>O158*H158</f>
        <v>0</v>
      </c>
      <c r="Q158" s="209">
        <v>0.00069999999999999999</v>
      </c>
      <c r="R158" s="209">
        <f>Q158*H158</f>
        <v>0.047278000000000001</v>
      </c>
      <c r="S158" s="209">
        <v>0</v>
      </c>
      <c r="T158" s="21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11" t="s">
        <v>241</v>
      </c>
      <c r="AT158" s="211" t="s">
        <v>160</v>
      </c>
      <c r="AU158" s="211" t="s">
        <v>90</v>
      </c>
      <c r="AY158" s="19" t="s">
        <v>158</v>
      </c>
      <c r="BE158" s="212">
        <f>IF(N158="základní",J158,0)</f>
        <v>0</v>
      </c>
      <c r="BF158" s="212">
        <f>IF(N158="snížená",J158,0)</f>
        <v>0</v>
      </c>
      <c r="BG158" s="212">
        <f>IF(N158="zákl. přenesená",J158,0)</f>
        <v>0</v>
      </c>
      <c r="BH158" s="212">
        <f>IF(N158="sníž. přenesená",J158,0)</f>
        <v>0</v>
      </c>
      <c r="BI158" s="212">
        <f>IF(N158="nulová",J158,0)</f>
        <v>0</v>
      </c>
      <c r="BJ158" s="19" t="s">
        <v>90</v>
      </c>
      <c r="BK158" s="212">
        <f>ROUND(I158*H158,1)</f>
        <v>0</v>
      </c>
      <c r="BL158" s="19" t="s">
        <v>241</v>
      </c>
      <c r="BM158" s="211" t="s">
        <v>758</v>
      </c>
    </row>
    <row r="159" s="2" customFormat="1" ht="16.5" customHeight="1">
      <c r="A159" s="38"/>
      <c r="B159" s="198"/>
      <c r="C159" s="199" t="s">
        <v>229</v>
      </c>
      <c r="D159" s="199" t="s">
        <v>160</v>
      </c>
      <c r="E159" s="200" t="s">
        <v>759</v>
      </c>
      <c r="F159" s="201" t="s">
        <v>760</v>
      </c>
      <c r="G159" s="202" t="s">
        <v>163</v>
      </c>
      <c r="H159" s="203">
        <v>1</v>
      </c>
      <c r="I159" s="204"/>
      <c r="J159" s="205">
        <f>ROUND(I159*H159,1)</f>
        <v>0</v>
      </c>
      <c r="K159" s="206"/>
      <c r="L159" s="39"/>
      <c r="M159" s="207" t="s">
        <v>1</v>
      </c>
      <c r="N159" s="208" t="s">
        <v>44</v>
      </c>
      <c r="O159" s="77"/>
      <c r="P159" s="209">
        <f>O159*H159</f>
        <v>0</v>
      </c>
      <c r="Q159" s="209">
        <v>1.0000000000000001E-05</v>
      </c>
      <c r="R159" s="209">
        <f>Q159*H159</f>
        <v>1.0000000000000001E-05</v>
      </c>
      <c r="S159" s="209">
        <v>0</v>
      </c>
      <c r="T159" s="21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11" t="s">
        <v>241</v>
      </c>
      <c r="AT159" s="211" t="s">
        <v>160</v>
      </c>
      <c r="AU159" s="211" t="s">
        <v>90</v>
      </c>
      <c r="AY159" s="19" t="s">
        <v>158</v>
      </c>
      <c r="BE159" s="212">
        <f>IF(N159="základní",J159,0)</f>
        <v>0</v>
      </c>
      <c r="BF159" s="212">
        <f>IF(N159="snížená",J159,0)</f>
        <v>0</v>
      </c>
      <c r="BG159" s="212">
        <f>IF(N159="zákl. přenesená",J159,0)</f>
        <v>0</v>
      </c>
      <c r="BH159" s="212">
        <f>IF(N159="sníž. přenesená",J159,0)</f>
        <v>0</v>
      </c>
      <c r="BI159" s="212">
        <f>IF(N159="nulová",J159,0)</f>
        <v>0</v>
      </c>
      <c r="BJ159" s="19" t="s">
        <v>90</v>
      </c>
      <c r="BK159" s="212">
        <f>ROUND(I159*H159,1)</f>
        <v>0</v>
      </c>
      <c r="BL159" s="19" t="s">
        <v>241</v>
      </c>
      <c r="BM159" s="211" t="s">
        <v>761</v>
      </c>
    </row>
    <row r="160" s="2" customFormat="1" ht="21.75" customHeight="1">
      <c r="A160" s="38"/>
      <c r="B160" s="198"/>
      <c r="C160" s="237" t="s">
        <v>234</v>
      </c>
      <c r="D160" s="237" t="s">
        <v>463</v>
      </c>
      <c r="E160" s="238" t="s">
        <v>762</v>
      </c>
      <c r="F160" s="239" t="s">
        <v>763</v>
      </c>
      <c r="G160" s="240" t="s">
        <v>163</v>
      </c>
      <c r="H160" s="241">
        <v>1</v>
      </c>
      <c r="I160" s="242"/>
      <c r="J160" s="243">
        <f>ROUND(I160*H160,1)</f>
        <v>0</v>
      </c>
      <c r="K160" s="244"/>
      <c r="L160" s="245"/>
      <c r="M160" s="246" t="s">
        <v>1</v>
      </c>
      <c r="N160" s="247" t="s">
        <v>44</v>
      </c>
      <c r="O160" s="77"/>
      <c r="P160" s="209">
        <f>O160*H160</f>
        <v>0</v>
      </c>
      <c r="Q160" s="209">
        <v>0.0025000000000000001</v>
      </c>
      <c r="R160" s="209">
        <f>Q160*H160</f>
        <v>0.0025000000000000001</v>
      </c>
      <c r="S160" s="209">
        <v>0</v>
      </c>
      <c r="T160" s="21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11" t="s">
        <v>327</v>
      </c>
      <c r="AT160" s="211" t="s">
        <v>463</v>
      </c>
      <c r="AU160" s="211" t="s">
        <v>90</v>
      </c>
      <c r="AY160" s="19" t="s">
        <v>158</v>
      </c>
      <c r="BE160" s="212">
        <f>IF(N160="základní",J160,0)</f>
        <v>0</v>
      </c>
      <c r="BF160" s="212">
        <f>IF(N160="snížená",J160,0)</f>
        <v>0</v>
      </c>
      <c r="BG160" s="212">
        <f>IF(N160="zákl. přenesená",J160,0)</f>
        <v>0</v>
      </c>
      <c r="BH160" s="212">
        <f>IF(N160="sníž. přenesená",J160,0)</f>
        <v>0</v>
      </c>
      <c r="BI160" s="212">
        <f>IF(N160="nulová",J160,0)</f>
        <v>0</v>
      </c>
      <c r="BJ160" s="19" t="s">
        <v>90</v>
      </c>
      <c r="BK160" s="212">
        <f>ROUND(I160*H160,1)</f>
        <v>0</v>
      </c>
      <c r="BL160" s="19" t="s">
        <v>241</v>
      </c>
      <c r="BM160" s="211" t="s">
        <v>764</v>
      </c>
    </row>
    <row r="161" s="2" customFormat="1" ht="16.5" customHeight="1">
      <c r="A161" s="38"/>
      <c r="B161" s="198"/>
      <c r="C161" s="199" t="s">
        <v>8</v>
      </c>
      <c r="D161" s="199" t="s">
        <v>160</v>
      </c>
      <c r="E161" s="200" t="s">
        <v>765</v>
      </c>
      <c r="F161" s="201" t="s">
        <v>766</v>
      </c>
      <c r="G161" s="202" t="s">
        <v>163</v>
      </c>
      <c r="H161" s="203">
        <v>1</v>
      </c>
      <c r="I161" s="204"/>
      <c r="J161" s="205">
        <f>ROUND(I161*H161,1)</f>
        <v>0</v>
      </c>
      <c r="K161" s="206"/>
      <c r="L161" s="39"/>
      <c r="M161" s="207" t="s">
        <v>1</v>
      </c>
      <c r="N161" s="208" t="s">
        <v>44</v>
      </c>
      <c r="O161" s="77"/>
      <c r="P161" s="209">
        <f>O161*H161</f>
        <v>0</v>
      </c>
      <c r="Q161" s="209">
        <v>1.0000000000000001E-05</v>
      </c>
      <c r="R161" s="209">
        <f>Q161*H161</f>
        <v>1.0000000000000001E-05</v>
      </c>
      <c r="S161" s="209">
        <v>0</v>
      </c>
      <c r="T161" s="21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11" t="s">
        <v>241</v>
      </c>
      <c r="AT161" s="211" t="s">
        <v>160</v>
      </c>
      <c r="AU161" s="211" t="s">
        <v>90</v>
      </c>
      <c r="AY161" s="19" t="s">
        <v>158</v>
      </c>
      <c r="BE161" s="212">
        <f>IF(N161="základní",J161,0)</f>
        <v>0</v>
      </c>
      <c r="BF161" s="212">
        <f>IF(N161="snížená",J161,0)</f>
        <v>0</v>
      </c>
      <c r="BG161" s="212">
        <f>IF(N161="zákl. přenesená",J161,0)</f>
        <v>0</v>
      </c>
      <c r="BH161" s="212">
        <f>IF(N161="sníž. přenesená",J161,0)</f>
        <v>0</v>
      </c>
      <c r="BI161" s="212">
        <f>IF(N161="nulová",J161,0)</f>
        <v>0</v>
      </c>
      <c r="BJ161" s="19" t="s">
        <v>90</v>
      </c>
      <c r="BK161" s="212">
        <f>ROUND(I161*H161,1)</f>
        <v>0</v>
      </c>
      <c r="BL161" s="19" t="s">
        <v>241</v>
      </c>
      <c r="BM161" s="211" t="s">
        <v>767</v>
      </c>
    </row>
    <row r="162" s="2" customFormat="1" ht="21.75" customHeight="1">
      <c r="A162" s="38"/>
      <c r="B162" s="198"/>
      <c r="C162" s="237" t="s">
        <v>241</v>
      </c>
      <c r="D162" s="237" t="s">
        <v>463</v>
      </c>
      <c r="E162" s="238" t="s">
        <v>768</v>
      </c>
      <c r="F162" s="239" t="s">
        <v>769</v>
      </c>
      <c r="G162" s="240" t="s">
        <v>163</v>
      </c>
      <c r="H162" s="241">
        <v>1</v>
      </c>
      <c r="I162" s="242"/>
      <c r="J162" s="243">
        <f>ROUND(I162*H162,1)</f>
        <v>0</v>
      </c>
      <c r="K162" s="244"/>
      <c r="L162" s="245"/>
      <c r="M162" s="246" t="s">
        <v>1</v>
      </c>
      <c r="N162" s="247" t="s">
        <v>44</v>
      </c>
      <c r="O162" s="77"/>
      <c r="P162" s="209">
        <f>O162*H162</f>
        <v>0</v>
      </c>
      <c r="Q162" s="209">
        <v>0.0067000000000000002</v>
      </c>
      <c r="R162" s="209">
        <f>Q162*H162</f>
        <v>0.0067000000000000002</v>
      </c>
      <c r="S162" s="209">
        <v>0</v>
      </c>
      <c r="T162" s="21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11" t="s">
        <v>327</v>
      </c>
      <c r="AT162" s="211" t="s">
        <v>463</v>
      </c>
      <c r="AU162" s="211" t="s">
        <v>90</v>
      </c>
      <c r="AY162" s="19" t="s">
        <v>158</v>
      </c>
      <c r="BE162" s="212">
        <f>IF(N162="základní",J162,0)</f>
        <v>0</v>
      </c>
      <c r="BF162" s="212">
        <f>IF(N162="snížená",J162,0)</f>
        <v>0</v>
      </c>
      <c r="BG162" s="212">
        <f>IF(N162="zákl. přenesená",J162,0)</f>
        <v>0</v>
      </c>
      <c r="BH162" s="212">
        <f>IF(N162="sníž. přenesená",J162,0)</f>
        <v>0</v>
      </c>
      <c r="BI162" s="212">
        <f>IF(N162="nulová",J162,0)</f>
        <v>0</v>
      </c>
      <c r="BJ162" s="19" t="s">
        <v>90</v>
      </c>
      <c r="BK162" s="212">
        <f>ROUND(I162*H162,1)</f>
        <v>0</v>
      </c>
      <c r="BL162" s="19" t="s">
        <v>241</v>
      </c>
      <c r="BM162" s="211" t="s">
        <v>770</v>
      </c>
    </row>
    <row r="163" s="2" customFormat="1" ht="21.75" customHeight="1">
      <c r="A163" s="38"/>
      <c r="B163" s="198"/>
      <c r="C163" s="199" t="s">
        <v>247</v>
      </c>
      <c r="D163" s="199" t="s">
        <v>160</v>
      </c>
      <c r="E163" s="200" t="s">
        <v>771</v>
      </c>
      <c r="F163" s="201" t="s">
        <v>772</v>
      </c>
      <c r="G163" s="202" t="s">
        <v>180</v>
      </c>
      <c r="H163" s="203">
        <v>2.0990000000000002</v>
      </c>
      <c r="I163" s="204"/>
      <c r="J163" s="205">
        <f>ROUND(I163*H163,1)</f>
        <v>0</v>
      </c>
      <c r="K163" s="206"/>
      <c r="L163" s="39"/>
      <c r="M163" s="207" t="s">
        <v>1</v>
      </c>
      <c r="N163" s="208" t="s">
        <v>44</v>
      </c>
      <c r="O163" s="77"/>
      <c r="P163" s="209">
        <f>O163*H163</f>
        <v>0</v>
      </c>
      <c r="Q163" s="209">
        <v>0</v>
      </c>
      <c r="R163" s="209">
        <f>Q163*H163</f>
        <v>0</v>
      </c>
      <c r="S163" s="209">
        <v>0</v>
      </c>
      <c r="T163" s="21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11" t="s">
        <v>241</v>
      </c>
      <c r="AT163" s="211" t="s">
        <v>160</v>
      </c>
      <c r="AU163" s="211" t="s">
        <v>90</v>
      </c>
      <c r="AY163" s="19" t="s">
        <v>158</v>
      </c>
      <c r="BE163" s="212">
        <f>IF(N163="základní",J163,0)</f>
        <v>0</v>
      </c>
      <c r="BF163" s="212">
        <f>IF(N163="snížená",J163,0)</f>
        <v>0</v>
      </c>
      <c r="BG163" s="212">
        <f>IF(N163="zákl. přenesená",J163,0)</f>
        <v>0</v>
      </c>
      <c r="BH163" s="212">
        <f>IF(N163="sníž. přenesená",J163,0)</f>
        <v>0</v>
      </c>
      <c r="BI163" s="212">
        <f>IF(N163="nulová",J163,0)</f>
        <v>0</v>
      </c>
      <c r="BJ163" s="19" t="s">
        <v>90</v>
      </c>
      <c r="BK163" s="212">
        <f>ROUND(I163*H163,1)</f>
        <v>0</v>
      </c>
      <c r="BL163" s="19" t="s">
        <v>241</v>
      </c>
      <c r="BM163" s="211" t="s">
        <v>773</v>
      </c>
    </row>
    <row r="164" s="12" customFormat="1" ht="22.8" customHeight="1">
      <c r="A164" s="12"/>
      <c r="B164" s="185"/>
      <c r="C164" s="12"/>
      <c r="D164" s="186" t="s">
        <v>77</v>
      </c>
      <c r="E164" s="196" t="s">
        <v>774</v>
      </c>
      <c r="F164" s="196" t="s">
        <v>775</v>
      </c>
      <c r="G164" s="12"/>
      <c r="H164" s="12"/>
      <c r="I164" s="188"/>
      <c r="J164" s="197">
        <f>BK164</f>
        <v>0</v>
      </c>
      <c r="K164" s="12"/>
      <c r="L164" s="185"/>
      <c r="M164" s="190"/>
      <c r="N164" s="191"/>
      <c r="O164" s="191"/>
      <c r="P164" s="192">
        <f>SUM(P165:P179)</f>
        <v>0</v>
      </c>
      <c r="Q164" s="191"/>
      <c r="R164" s="192">
        <f>SUM(R165:R179)</f>
        <v>0.1178</v>
      </c>
      <c r="S164" s="191"/>
      <c r="T164" s="193">
        <f>SUM(T165:T179)</f>
        <v>0.084001699999999999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86" t="s">
        <v>90</v>
      </c>
      <c r="AT164" s="194" t="s">
        <v>77</v>
      </c>
      <c r="AU164" s="194" t="s">
        <v>85</v>
      </c>
      <c r="AY164" s="186" t="s">
        <v>158</v>
      </c>
      <c r="BK164" s="195">
        <f>SUM(BK165:BK179)</f>
        <v>0</v>
      </c>
    </row>
    <row r="165" s="2" customFormat="1" ht="16.5" customHeight="1">
      <c r="A165" s="38"/>
      <c r="B165" s="198"/>
      <c r="C165" s="199" t="s">
        <v>251</v>
      </c>
      <c r="D165" s="199" t="s">
        <v>160</v>
      </c>
      <c r="E165" s="200" t="s">
        <v>776</v>
      </c>
      <c r="F165" s="201" t="s">
        <v>777</v>
      </c>
      <c r="G165" s="202" t="s">
        <v>193</v>
      </c>
      <c r="H165" s="203">
        <v>4.75</v>
      </c>
      <c r="I165" s="204"/>
      <c r="J165" s="205">
        <f>ROUND(I165*H165,1)</f>
        <v>0</v>
      </c>
      <c r="K165" s="206"/>
      <c r="L165" s="39"/>
      <c r="M165" s="207" t="s">
        <v>1</v>
      </c>
      <c r="N165" s="208" t="s">
        <v>44</v>
      </c>
      <c r="O165" s="77"/>
      <c r="P165" s="209">
        <f>O165*H165</f>
        <v>0</v>
      </c>
      <c r="Q165" s="209">
        <v>0</v>
      </c>
      <c r="R165" s="209">
        <f>Q165*H165</f>
        <v>0</v>
      </c>
      <c r="S165" s="209">
        <v>0</v>
      </c>
      <c r="T165" s="21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11" t="s">
        <v>241</v>
      </c>
      <c r="AT165" s="211" t="s">
        <v>160</v>
      </c>
      <c r="AU165" s="211" t="s">
        <v>90</v>
      </c>
      <c r="AY165" s="19" t="s">
        <v>158</v>
      </c>
      <c r="BE165" s="212">
        <f>IF(N165="základní",J165,0)</f>
        <v>0</v>
      </c>
      <c r="BF165" s="212">
        <f>IF(N165="snížená",J165,0)</f>
        <v>0</v>
      </c>
      <c r="BG165" s="212">
        <f>IF(N165="zákl. přenesená",J165,0)</f>
        <v>0</v>
      </c>
      <c r="BH165" s="212">
        <f>IF(N165="sníž. přenesená",J165,0)</f>
        <v>0</v>
      </c>
      <c r="BI165" s="212">
        <f>IF(N165="nulová",J165,0)</f>
        <v>0</v>
      </c>
      <c r="BJ165" s="19" t="s">
        <v>90</v>
      </c>
      <c r="BK165" s="212">
        <f>ROUND(I165*H165,1)</f>
        <v>0</v>
      </c>
      <c r="BL165" s="19" t="s">
        <v>241</v>
      </c>
      <c r="BM165" s="211" t="s">
        <v>778</v>
      </c>
    </row>
    <row r="166" s="2" customFormat="1" ht="16.5" customHeight="1">
      <c r="A166" s="38"/>
      <c r="B166" s="198"/>
      <c r="C166" s="199" t="s">
        <v>255</v>
      </c>
      <c r="D166" s="199" t="s">
        <v>160</v>
      </c>
      <c r="E166" s="200" t="s">
        <v>779</v>
      </c>
      <c r="F166" s="201" t="s">
        <v>780</v>
      </c>
      <c r="G166" s="202" t="s">
        <v>193</v>
      </c>
      <c r="H166" s="203">
        <v>4.75</v>
      </c>
      <c r="I166" s="204"/>
      <c r="J166" s="205">
        <f>ROUND(I166*H166,1)</f>
        <v>0</v>
      </c>
      <c r="K166" s="206"/>
      <c r="L166" s="39"/>
      <c r="M166" s="207" t="s">
        <v>1</v>
      </c>
      <c r="N166" s="208" t="s">
        <v>44</v>
      </c>
      <c r="O166" s="77"/>
      <c r="P166" s="209">
        <f>O166*H166</f>
        <v>0</v>
      </c>
      <c r="Q166" s="209">
        <v>0.00029999999999999997</v>
      </c>
      <c r="R166" s="209">
        <f>Q166*H166</f>
        <v>0.0014249999999999998</v>
      </c>
      <c r="S166" s="209">
        <v>0</v>
      </c>
      <c r="T166" s="21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11" t="s">
        <v>241</v>
      </c>
      <c r="AT166" s="211" t="s">
        <v>160</v>
      </c>
      <c r="AU166" s="211" t="s">
        <v>90</v>
      </c>
      <c r="AY166" s="19" t="s">
        <v>158</v>
      </c>
      <c r="BE166" s="212">
        <f>IF(N166="základní",J166,0)</f>
        <v>0</v>
      </c>
      <c r="BF166" s="212">
        <f>IF(N166="snížená",J166,0)</f>
        <v>0</v>
      </c>
      <c r="BG166" s="212">
        <f>IF(N166="zákl. přenesená",J166,0)</f>
        <v>0</v>
      </c>
      <c r="BH166" s="212">
        <f>IF(N166="sníž. přenesená",J166,0)</f>
        <v>0</v>
      </c>
      <c r="BI166" s="212">
        <f>IF(N166="nulová",J166,0)</f>
        <v>0</v>
      </c>
      <c r="BJ166" s="19" t="s">
        <v>90</v>
      </c>
      <c r="BK166" s="212">
        <f>ROUND(I166*H166,1)</f>
        <v>0</v>
      </c>
      <c r="BL166" s="19" t="s">
        <v>241</v>
      </c>
      <c r="BM166" s="211" t="s">
        <v>781</v>
      </c>
    </row>
    <row r="167" s="2" customFormat="1" ht="21.75" customHeight="1">
      <c r="A167" s="38"/>
      <c r="B167" s="198"/>
      <c r="C167" s="199" t="s">
        <v>260</v>
      </c>
      <c r="D167" s="199" t="s">
        <v>160</v>
      </c>
      <c r="E167" s="200" t="s">
        <v>782</v>
      </c>
      <c r="F167" s="201" t="s">
        <v>783</v>
      </c>
      <c r="G167" s="202" t="s">
        <v>193</v>
      </c>
      <c r="H167" s="203">
        <v>1.01</v>
      </c>
      <c r="I167" s="204"/>
      <c r="J167" s="205">
        <f>ROUND(I167*H167,1)</f>
        <v>0</v>
      </c>
      <c r="K167" s="206"/>
      <c r="L167" s="39"/>
      <c r="M167" s="207" t="s">
        <v>1</v>
      </c>
      <c r="N167" s="208" t="s">
        <v>44</v>
      </c>
      <c r="O167" s="77"/>
      <c r="P167" s="209">
        <f>O167*H167</f>
        <v>0</v>
      </c>
      <c r="Q167" s="209">
        <v>0</v>
      </c>
      <c r="R167" s="209">
        <f>Q167*H167</f>
        <v>0</v>
      </c>
      <c r="S167" s="209">
        <v>0.083169999999999994</v>
      </c>
      <c r="T167" s="210">
        <f>S167*H167</f>
        <v>0.084001699999999999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11" t="s">
        <v>241</v>
      </c>
      <c r="AT167" s="211" t="s">
        <v>160</v>
      </c>
      <c r="AU167" s="211" t="s">
        <v>90</v>
      </c>
      <c r="AY167" s="19" t="s">
        <v>158</v>
      </c>
      <c r="BE167" s="212">
        <f>IF(N167="základní",J167,0)</f>
        <v>0</v>
      </c>
      <c r="BF167" s="212">
        <f>IF(N167="snížená",J167,0)</f>
        <v>0</v>
      </c>
      <c r="BG167" s="212">
        <f>IF(N167="zákl. přenesená",J167,0)</f>
        <v>0</v>
      </c>
      <c r="BH167" s="212">
        <f>IF(N167="sníž. přenesená",J167,0)</f>
        <v>0</v>
      </c>
      <c r="BI167" s="212">
        <f>IF(N167="nulová",J167,0)</f>
        <v>0</v>
      </c>
      <c r="BJ167" s="19" t="s">
        <v>90</v>
      </c>
      <c r="BK167" s="212">
        <f>ROUND(I167*H167,1)</f>
        <v>0</v>
      </c>
      <c r="BL167" s="19" t="s">
        <v>241</v>
      </c>
      <c r="BM167" s="211" t="s">
        <v>784</v>
      </c>
    </row>
    <row r="168" s="13" customFormat="1">
      <c r="A168" s="13"/>
      <c r="B168" s="213"/>
      <c r="C168" s="13"/>
      <c r="D168" s="214" t="s">
        <v>166</v>
      </c>
      <c r="E168" s="215" t="s">
        <v>1</v>
      </c>
      <c r="F168" s="216" t="s">
        <v>264</v>
      </c>
      <c r="G168" s="13"/>
      <c r="H168" s="215" t="s">
        <v>1</v>
      </c>
      <c r="I168" s="217"/>
      <c r="J168" s="13"/>
      <c r="K168" s="13"/>
      <c r="L168" s="213"/>
      <c r="M168" s="218"/>
      <c r="N168" s="219"/>
      <c r="O168" s="219"/>
      <c r="P168" s="219"/>
      <c r="Q168" s="219"/>
      <c r="R168" s="219"/>
      <c r="S168" s="219"/>
      <c r="T168" s="22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15" t="s">
        <v>166</v>
      </c>
      <c r="AU168" s="215" t="s">
        <v>90</v>
      </c>
      <c r="AV168" s="13" t="s">
        <v>85</v>
      </c>
      <c r="AW168" s="13" t="s">
        <v>31</v>
      </c>
      <c r="AX168" s="13" t="s">
        <v>78</v>
      </c>
      <c r="AY168" s="215" t="s">
        <v>158</v>
      </c>
    </row>
    <row r="169" s="14" customFormat="1">
      <c r="A169" s="14"/>
      <c r="B169" s="221"/>
      <c r="C169" s="14"/>
      <c r="D169" s="214" t="s">
        <v>166</v>
      </c>
      <c r="E169" s="222" t="s">
        <v>1</v>
      </c>
      <c r="F169" s="223" t="s">
        <v>265</v>
      </c>
      <c r="G169" s="14"/>
      <c r="H169" s="224">
        <v>1.01</v>
      </c>
      <c r="I169" s="225"/>
      <c r="J169" s="14"/>
      <c r="K169" s="14"/>
      <c r="L169" s="221"/>
      <c r="M169" s="226"/>
      <c r="N169" s="227"/>
      <c r="O169" s="227"/>
      <c r="P169" s="227"/>
      <c r="Q169" s="227"/>
      <c r="R169" s="227"/>
      <c r="S169" s="227"/>
      <c r="T169" s="22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22" t="s">
        <v>166</v>
      </c>
      <c r="AU169" s="222" t="s">
        <v>90</v>
      </c>
      <c r="AV169" s="14" t="s">
        <v>90</v>
      </c>
      <c r="AW169" s="14" t="s">
        <v>31</v>
      </c>
      <c r="AX169" s="14" t="s">
        <v>85</v>
      </c>
      <c r="AY169" s="222" t="s">
        <v>158</v>
      </c>
    </row>
    <row r="170" s="2" customFormat="1" ht="21.75" customHeight="1">
      <c r="A170" s="38"/>
      <c r="B170" s="198"/>
      <c r="C170" s="199" t="s">
        <v>7</v>
      </c>
      <c r="D170" s="199" t="s">
        <v>160</v>
      </c>
      <c r="E170" s="200" t="s">
        <v>785</v>
      </c>
      <c r="F170" s="201" t="s">
        <v>786</v>
      </c>
      <c r="G170" s="202" t="s">
        <v>193</v>
      </c>
      <c r="H170" s="203">
        <v>4.75</v>
      </c>
      <c r="I170" s="204"/>
      <c r="J170" s="205">
        <f>ROUND(I170*H170,1)</f>
        <v>0</v>
      </c>
      <c r="K170" s="206"/>
      <c r="L170" s="39"/>
      <c r="M170" s="207" t="s">
        <v>1</v>
      </c>
      <c r="N170" s="208" t="s">
        <v>44</v>
      </c>
      <c r="O170" s="77"/>
      <c r="P170" s="209">
        <f>O170*H170</f>
        <v>0</v>
      </c>
      <c r="Q170" s="209">
        <v>0.0054000000000000003</v>
      </c>
      <c r="R170" s="209">
        <f>Q170*H170</f>
        <v>0.025650000000000003</v>
      </c>
      <c r="S170" s="209">
        <v>0</v>
      </c>
      <c r="T170" s="21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11" t="s">
        <v>241</v>
      </c>
      <c r="AT170" s="211" t="s">
        <v>160</v>
      </c>
      <c r="AU170" s="211" t="s">
        <v>90</v>
      </c>
      <c r="AY170" s="19" t="s">
        <v>158</v>
      </c>
      <c r="BE170" s="212">
        <f>IF(N170="základní",J170,0)</f>
        <v>0</v>
      </c>
      <c r="BF170" s="212">
        <f>IF(N170="snížená",J170,0)</f>
        <v>0</v>
      </c>
      <c r="BG170" s="212">
        <f>IF(N170="zákl. přenesená",J170,0)</f>
        <v>0</v>
      </c>
      <c r="BH170" s="212">
        <f>IF(N170="sníž. přenesená",J170,0)</f>
        <v>0</v>
      </c>
      <c r="BI170" s="212">
        <f>IF(N170="nulová",J170,0)</f>
        <v>0</v>
      </c>
      <c r="BJ170" s="19" t="s">
        <v>90</v>
      </c>
      <c r="BK170" s="212">
        <f>ROUND(I170*H170,1)</f>
        <v>0</v>
      </c>
      <c r="BL170" s="19" t="s">
        <v>241</v>
      </c>
      <c r="BM170" s="211" t="s">
        <v>787</v>
      </c>
    </row>
    <row r="171" s="13" customFormat="1">
      <c r="A171" s="13"/>
      <c r="B171" s="213"/>
      <c r="C171" s="13"/>
      <c r="D171" s="214" t="s">
        <v>166</v>
      </c>
      <c r="E171" s="215" t="s">
        <v>1</v>
      </c>
      <c r="F171" s="216" t="s">
        <v>389</v>
      </c>
      <c r="G171" s="13"/>
      <c r="H171" s="215" t="s">
        <v>1</v>
      </c>
      <c r="I171" s="217"/>
      <c r="J171" s="13"/>
      <c r="K171" s="13"/>
      <c r="L171" s="213"/>
      <c r="M171" s="218"/>
      <c r="N171" s="219"/>
      <c r="O171" s="219"/>
      <c r="P171" s="219"/>
      <c r="Q171" s="219"/>
      <c r="R171" s="219"/>
      <c r="S171" s="219"/>
      <c r="T171" s="22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15" t="s">
        <v>166</v>
      </c>
      <c r="AU171" s="215" t="s">
        <v>90</v>
      </c>
      <c r="AV171" s="13" t="s">
        <v>85</v>
      </c>
      <c r="AW171" s="13" t="s">
        <v>31</v>
      </c>
      <c r="AX171" s="13" t="s">
        <v>78</v>
      </c>
      <c r="AY171" s="215" t="s">
        <v>158</v>
      </c>
    </row>
    <row r="172" s="14" customFormat="1">
      <c r="A172" s="14"/>
      <c r="B172" s="221"/>
      <c r="C172" s="14"/>
      <c r="D172" s="214" t="s">
        <v>166</v>
      </c>
      <c r="E172" s="222" t="s">
        <v>1</v>
      </c>
      <c r="F172" s="223" t="s">
        <v>747</v>
      </c>
      <c r="G172" s="14"/>
      <c r="H172" s="224">
        <v>4.75</v>
      </c>
      <c r="I172" s="225"/>
      <c r="J172" s="14"/>
      <c r="K172" s="14"/>
      <c r="L172" s="221"/>
      <c r="M172" s="226"/>
      <c r="N172" s="227"/>
      <c r="O172" s="227"/>
      <c r="P172" s="227"/>
      <c r="Q172" s="227"/>
      <c r="R172" s="227"/>
      <c r="S172" s="227"/>
      <c r="T172" s="22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22" t="s">
        <v>166</v>
      </c>
      <c r="AU172" s="222" t="s">
        <v>90</v>
      </c>
      <c r="AV172" s="14" t="s">
        <v>90</v>
      </c>
      <c r="AW172" s="14" t="s">
        <v>31</v>
      </c>
      <c r="AX172" s="14" t="s">
        <v>85</v>
      </c>
      <c r="AY172" s="222" t="s">
        <v>158</v>
      </c>
    </row>
    <row r="173" s="2" customFormat="1" ht="21.75" customHeight="1">
      <c r="A173" s="38"/>
      <c r="B173" s="198"/>
      <c r="C173" s="237" t="s">
        <v>270</v>
      </c>
      <c r="D173" s="237" t="s">
        <v>463</v>
      </c>
      <c r="E173" s="238" t="s">
        <v>788</v>
      </c>
      <c r="F173" s="239" t="s">
        <v>789</v>
      </c>
      <c r="G173" s="240" t="s">
        <v>193</v>
      </c>
      <c r="H173" s="241">
        <v>5.2249999999999996</v>
      </c>
      <c r="I173" s="242"/>
      <c r="J173" s="243">
        <f>ROUND(I173*H173,1)</f>
        <v>0</v>
      </c>
      <c r="K173" s="244"/>
      <c r="L173" s="245"/>
      <c r="M173" s="246" t="s">
        <v>1</v>
      </c>
      <c r="N173" s="247" t="s">
        <v>44</v>
      </c>
      <c r="O173" s="77"/>
      <c r="P173" s="209">
        <f>O173*H173</f>
        <v>0</v>
      </c>
      <c r="Q173" s="209">
        <v>0.016</v>
      </c>
      <c r="R173" s="209">
        <f>Q173*H173</f>
        <v>0.083599999999999994</v>
      </c>
      <c r="S173" s="209">
        <v>0</v>
      </c>
      <c r="T173" s="21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11" t="s">
        <v>327</v>
      </c>
      <c r="AT173" s="211" t="s">
        <v>463</v>
      </c>
      <c r="AU173" s="211" t="s">
        <v>90</v>
      </c>
      <c r="AY173" s="19" t="s">
        <v>158</v>
      </c>
      <c r="BE173" s="212">
        <f>IF(N173="základní",J173,0)</f>
        <v>0</v>
      </c>
      <c r="BF173" s="212">
        <f>IF(N173="snížená",J173,0)</f>
        <v>0</v>
      </c>
      <c r="BG173" s="212">
        <f>IF(N173="zákl. přenesená",J173,0)</f>
        <v>0</v>
      </c>
      <c r="BH173" s="212">
        <f>IF(N173="sníž. přenesená",J173,0)</f>
        <v>0</v>
      </c>
      <c r="BI173" s="212">
        <f>IF(N173="nulová",J173,0)</f>
        <v>0</v>
      </c>
      <c r="BJ173" s="19" t="s">
        <v>90</v>
      </c>
      <c r="BK173" s="212">
        <f>ROUND(I173*H173,1)</f>
        <v>0</v>
      </c>
      <c r="BL173" s="19" t="s">
        <v>241</v>
      </c>
      <c r="BM173" s="211" t="s">
        <v>790</v>
      </c>
    </row>
    <row r="174" s="13" customFormat="1">
      <c r="A174" s="13"/>
      <c r="B174" s="213"/>
      <c r="C174" s="13"/>
      <c r="D174" s="214" t="s">
        <v>166</v>
      </c>
      <c r="E174" s="215" t="s">
        <v>1</v>
      </c>
      <c r="F174" s="216" t="s">
        <v>791</v>
      </c>
      <c r="G174" s="13"/>
      <c r="H174" s="215" t="s">
        <v>1</v>
      </c>
      <c r="I174" s="217"/>
      <c r="J174" s="13"/>
      <c r="K174" s="13"/>
      <c r="L174" s="213"/>
      <c r="M174" s="218"/>
      <c r="N174" s="219"/>
      <c r="O174" s="219"/>
      <c r="P174" s="219"/>
      <c r="Q174" s="219"/>
      <c r="R174" s="219"/>
      <c r="S174" s="219"/>
      <c r="T174" s="22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15" t="s">
        <v>166</v>
      </c>
      <c r="AU174" s="215" t="s">
        <v>90</v>
      </c>
      <c r="AV174" s="13" t="s">
        <v>85</v>
      </c>
      <c r="AW174" s="13" t="s">
        <v>31</v>
      </c>
      <c r="AX174" s="13" t="s">
        <v>78</v>
      </c>
      <c r="AY174" s="215" t="s">
        <v>158</v>
      </c>
    </row>
    <row r="175" s="14" customFormat="1">
      <c r="A175" s="14"/>
      <c r="B175" s="221"/>
      <c r="C175" s="14"/>
      <c r="D175" s="214" t="s">
        <v>166</v>
      </c>
      <c r="E175" s="222" t="s">
        <v>1</v>
      </c>
      <c r="F175" s="223" t="s">
        <v>747</v>
      </c>
      <c r="G175" s="14"/>
      <c r="H175" s="224">
        <v>4.75</v>
      </c>
      <c r="I175" s="225"/>
      <c r="J175" s="14"/>
      <c r="K175" s="14"/>
      <c r="L175" s="221"/>
      <c r="M175" s="226"/>
      <c r="N175" s="227"/>
      <c r="O175" s="227"/>
      <c r="P175" s="227"/>
      <c r="Q175" s="227"/>
      <c r="R175" s="227"/>
      <c r="S175" s="227"/>
      <c r="T175" s="22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22" t="s">
        <v>166</v>
      </c>
      <c r="AU175" s="222" t="s">
        <v>90</v>
      </c>
      <c r="AV175" s="14" t="s">
        <v>90</v>
      </c>
      <c r="AW175" s="14" t="s">
        <v>31</v>
      </c>
      <c r="AX175" s="14" t="s">
        <v>78</v>
      </c>
      <c r="AY175" s="222" t="s">
        <v>158</v>
      </c>
    </row>
    <row r="176" s="15" customFormat="1">
      <c r="A176" s="15"/>
      <c r="B176" s="229"/>
      <c r="C176" s="15"/>
      <c r="D176" s="214" t="s">
        <v>166</v>
      </c>
      <c r="E176" s="230" t="s">
        <v>1</v>
      </c>
      <c r="F176" s="231" t="s">
        <v>171</v>
      </c>
      <c r="G176" s="15"/>
      <c r="H176" s="232">
        <v>4.75</v>
      </c>
      <c r="I176" s="233"/>
      <c r="J176" s="15"/>
      <c r="K176" s="15"/>
      <c r="L176" s="229"/>
      <c r="M176" s="234"/>
      <c r="N176" s="235"/>
      <c r="O176" s="235"/>
      <c r="P176" s="235"/>
      <c r="Q176" s="235"/>
      <c r="R176" s="235"/>
      <c r="S176" s="235"/>
      <c r="T176" s="236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30" t="s">
        <v>166</v>
      </c>
      <c r="AU176" s="230" t="s">
        <v>90</v>
      </c>
      <c r="AV176" s="15" t="s">
        <v>164</v>
      </c>
      <c r="AW176" s="15" t="s">
        <v>31</v>
      </c>
      <c r="AX176" s="15" t="s">
        <v>85</v>
      </c>
      <c r="AY176" s="230" t="s">
        <v>158</v>
      </c>
    </row>
    <row r="177" s="14" customFormat="1">
      <c r="A177" s="14"/>
      <c r="B177" s="221"/>
      <c r="C177" s="14"/>
      <c r="D177" s="214" t="s">
        <v>166</v>
      </c>
      <c r="E177" s="14"/>
      <c r="F177" s="223" t="s">
        <v>792</v>
      </c>
      <c r="G177" s="14"/>
      <c r="H177" s="224">
        <v>5.2249999999999996</v>
      </c>
      <c r="I177" s="225"/>
      <c r="J177" s="14"/>
      <c r="K177" s="14"/>
      <c r="L177" s="221"/>
      <c r="M177" s="226"/>
      <c r="N177" s="227"/>
      <c r="O177" s="227"/>
      <c r="P177" s="227"/>
      <c r="Q177" s="227"/>
      <c r="R177" s="227"/>
      <c r="S177" s="227"/>
      <c r="T177" s="22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22" t="s">
        <v>166</v>
      </c>
      <c r="AU177" s="222" t="s">
        <v>90</v>
      </c>
      <c r="AV177" s="14" t="s">
        <v>90</v>
      </c>
      <c r="AW177" s="14" t="s">
        <v>3</v>
      </c>
      <c r="AX177" s="14" t="s">
        <v>85</v>
      </c>
      <c r="AY177" s="222" t="s">
        <v>158</v>
      </c>
    </row>
    <row r="178" s="2" customFormat="1" ht="21.75" customHeight="1">
      <c r="A178" s="38"/>
      <c r="B178" s="198"/>
      <c r="C178" s="199" t="s">
        <v>277</v>
      </c>
      <c r="D178" s="199" t="s">
        <v>160</v>
      </c>
      <c r="E178" s="200" t="s">
        <v>793</v>
      </c>
      <c r="F178" s="201" t="s">
        <v>794</v>
      </c>
      <c r="G178" s="202" t="s">
        <v>193</v>
      </c>
      <c r="H178" s="203">
        <v>4.75</v>
      </c>
      <c r="I178" s="204"/>
      <c r="J178" s="205">
        <f>ROUND(I178*H178,1)</f>
        <v>0</v>
      </c>
      <c r="K178" s="206"/>
      <c r="L178" s="39"/>
      <c r="M178" s="207" t="s">
        <v>1</v>
      </c>
      <c r="N178" s="208" t="s">
        <v>44</v>
      </c>
      <c r="O178" s="77"/>
      <c r="P178" s="209">
        <f>O178*H178</f>
        <v>0</v>
      </c>
      <c r="Q178" s="209">
        <v>0.0015</v>
      </c>
      <c r="R178" s="209">
        <f>Q178*H178</f>
        <v>0.0071250000000000003</v>
      </c>
      <c r="S178" s="209">
        <v>0</v>
      </c>
      <c r="T178" s="21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11" t="s">
        <v>241</v>
      </c>
      <c r="AT178" s="211" t="s">
        <v>160</v>
      </c>
      <c r="AU178" s="211" t="s">
        <v>90</v>
      </c>
      <c r="AY178" s="19" t="s">
        <v>158</v>
      </c>
      <c r="BE178" s="212">
        <f>IF(N178="základní",J178,0)</f>
        <v>0</v>
      </c>
      <c r="BF178" s="212">
        <f>IF(N178="snížená",J178,0)</f>
        <v>0</v>
      </c>
      <c r="BG178" s="212">
        <f>IF(N178="zákl. přenesená",J178,0)</f>
        <v>0</v>
      </c>
      <c r="BH178" s="212">
        <f>IF(N178="sníž. přenesená",J178,0)</f>
        <v>0</v>
      </c>
      <c r="BI178" s="212">
        <f>IF(N178="nulová",J178,0)</f>
        <v>0</v>
      </c>
      <c r="BJ178" s="19" t="s">
        <v>90</v>
      </c>
      <c r="BK178" s="212">
        <f>ROUND(I178*H178,1)</f>
        <v>0</v>
      </c>
      <c r="BL178" s="19" t="s">
        <v>241</v>
      </c>
      <c r="BM178" s="211" t="s">
        <v>795</v>
      </c>
    </row>
    <row r="179" s="2" customFormat="1" ht="21.75" customHeight="1">
      <c r="A179" s="38"/>
      <c r="B179" s="198"/>
      <c r="C179" s="199" t="s">
        <v>282</v>
      </c>
      <c r="D179" s="199" t="s">
        <v>160</v>
      </c>
      <c r="E179" s="200" t="s">
        <v>796</v>
      </c>
      <c r="F179" s="201" t="s">
        <v>797</v>
      </c>
      <c r="G179" s="202" t="s">
        <v>180</v>
      </c>
      <c r="H179" s="203">
        <v>0.11799999999999999</v>
      </c>
      <c r="I179" s="204"/>
      <c r="J179" s="205">
        <f>ROUND(I179*H179,1)</f>
        <v>0</v>
      </c>
      <c r="K179" s="206"/>
      <c r="L179" s="39"/>
      <c r="M179" s="207" t="s">
        <v>1</v>
      </c>
      <c r="N179" s="208" t="s">
        <v>44</v>
      </c>
      <c r="O179" s="77"/>
      <c r="P179" s="209">
        <f>O179*H179</f>
        <v>0</v>
      </c>
      <c r="Q179" s="209">
        <v>0</v>
      </c>
      <c r="R179" s="209">
        <f>Q179*H179</f>
        <v>0</v>
      </c>
      <c r="S179" s="209">
        <v>0</v>
      </c>
      <c r="T179" s="21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11" t="s">
        <v>241</v>
      </c>
      <c r="AT179" s="211" t="s">
        <v>160</v>
      </c>
      <c r="AU179" s="211" t="s">
        <v>90</v>
      </c>
      <c r="AY179" s="19" t="s">
        <v>158</v>
      </c>
      <c r="BE179" s="212">
        <f>IF(N179="základní",J179,0)</f>
        <v>0</v>
      </c>
      <c r="BF179" s="212">
        <f>IF(N179="snížená",J179,0)</f>
        <v>0</v>
      </c>
      <c r="BG179" s="212">
        <f>IF(N179="zákl. přenesená",J179,0)</f>
        <v>0</v>
      </c>
      <c r="BH179" s="212">
        <f>IF(N179="sníž. přenesená",J179,0)</f>
        <v>0</v>
      </c>
      <c r="BI179" s="212">
        <f>IF(N179="nulová",J179,0)</f>
        <v>0</v>
      </c>
      <c r="BJ179" s="19" t="s">
        <v>90</v>
      </c>
      <c r="BK179" s="212">
        <f>ROUND(I179*H179,1)</f>
        <v>0</v>
      </c>
      <c r="BL179" s="19" t="s">
        <v>241</v>
      </c>
      <c r="BM179" s="211" t="s">
        <v>798</v>
      </c>
    </row>
    <row r="180" s="12" customFormat="1" ht="22.8" customHeight="1">
      <c r="A180" s="12"/>
      <c r="B180" s="185"/>
      <c r="C180" s="12"/>
      <c r="D180" s="186" t="s">
        <v>77</v>
      </c>
      <c r="E180" s="196" t="s">
        <v>799</v>
      </c>
      <c r="F180" s="196" t="s">
        <v>800</v>
      </c>
      <c r="G180" s="12"/>
      <c r="H180" s="12"/>
      <c r="I180" s="188"/>
      <c r="J180" s="197">
        <f>BK180</f>
        <v>0</v>
      </c>
      <c r="K180" s="12"/>
      <c r="L180" s="185"/>
      <c r="M180" s="190"/>
      <c r="N180" s="191"/>
      <c r="O180" s="191"/>
      <c r="P180" s="192">
        <f>SUM(P181:P211)</f>
        <v>0</v>
      </c>
      <c r="Q180" s="191"/>
      <c r="R180" s="192">
        <f>SUM(R181:R211)</f>
        <v>0.39728260000000004</v>
      </c>
      <c r="S180" s="191"/>
      <c r="T180" s="193">
        <f>SUM(T181:T211)</f>
        <v>0.14927360000000001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86" t="s">
        <v>90</v>
      </c>
      <c r="AT180" s="194" t="s">
        <v>77</v>
      </c>
      <c r="AU180" s="194" t="s">
        <v>85</v>
      </c>
      <c r="AY180" s="186" t="s">
        <v>158</v>
      </c>
      <c r="BK180" s="195">
        <f>SUM(BK181:BK211)</f>
        <v>0</v>
      </c>
    </row>
    <row r="181" s="2" customFormat="1" ht="16.5" customHeight="1">
      <c r="A181" s="38"/>
      <c r="B181" s="198"/>
      <c r="C181" s="199" t="s">
        <v>287</v>
      </c>
      <c r="D181" s="199" t="s">
        <v>160</v>
      </c>
      <c r="E181" s="200" t="s">
        <v>801</v>
      </c>
      <c r="F181" s="201" t="s">
        <v>802</v>
      </c>
      <c r="G181" s="202" t="s">
        <v>193</v>
      </c>
      <c r="H181" s="203">
        <v>22.68</v>
      </c>
      <c r="I181" s="204"/>
      <c r="J181" s="205">
        <f>ROUND(I181*H181,1)</f>
        <v>0</v>
      </c>
      <c r="K181" s="206"/>
      <c r="L181" s="39"/>
      <c r="M181" s="207" t="s">
        <v>1</v>
      </c>
      <c r="N181" s="208" t="s">
        <v>44</v>
      </c>
      <c r="O181" s="77"/>
      <c r="P181" s="209">
        <f>O181*H181</f>
        <v>0</v>
      </c>
      <c r="Q181" s="209">
        <v>0</v>
      </c>
      <c r="R181" s="209">
        <f>Q181*H181</f>
        <v>0</v>
      </c>
      <c r="S181" s="209">
        <v>0</v>
      </c>
      <c r="T181" s="21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11" t="s">
        <v>241</v>
      </c>
      <c r="AT181" s="211" t="s">
        <v>160</v>
      </c>
      <c r="AU181" s="211" t="s">
        <v>90</v>
      </c>
      <c r="AY181" s="19" t="s">
        <v>158</v>
      </c>
      <c r="BE181" s="212">
        <f>IF(N181="základní",J181,0)</f>
        <v>0</v>
      </c>
      <c r="BF181" s="212">
        <f>IF(N181="snížená",J181,0)</f>
        <v>0</v>
      </c>
      <c r="BG181" s="212">
        <f>IF(N181="zákl. přenesená",J181,0)</f>
        <v>0</v>
      </c>
      <c r="BH181" s="212">
        <f>IF(N181="sníž. přenesená",J181,0)</f>
        <v>0</v>
      </c>
      <c r="BI181" s="212">
        <f>IF(N181="nulová",J181,0)</f>
        <v>0</v>
      </c>
      <c r="BJ181" s="19" t="s">
        <v>90</v>
      </c>
      <c r="BK181" s="212">
        <f>ROUND(I181*H181,1)</f>
        <v>0</v>
      </c>
      <c r="BL181" s="19" t="s">
        <v>241</v>
      </c>
      <c r="BM181" s="211" t="s">
        <v>803</v>
      </c>
    </row>
    <row r="182" s="14" customFormat="1">
      <c r="A182" s="14"/>
      <c r="B182" s="221"/>
      <c r="C182" s="14"/>
      <c r="D182" s="214" t="s">
        <v>166</v>
      </c>
      <c r="E182" s="222" t="s">
        <v>1</v>
      </c>
      <c r="F182" s="223" t="s">
        <v>804</v>
      </c>
      <c r="G182" s="14"/>
      <c r="H182" s="224">
        <v>22.68</v>
      </c>
      <c r="I182" s="225"/>
      <c r="J182" s="14"/>
      <c r="K182" s="14"/>
      <c r="L182" s="221"/>
      <c r="M182" s="226"/>
      <c r="N182" s="227"/>
      <c r="O182" s="227"/>
      <c r="P182" s="227"/>
      <c r="Q182" s="227"/>
      <c r="R182" s="227"/>
      <c r="S182" s="227"/>
      <c r="T182" s="22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22" t="s">
        <v>166</v>
      </c>
      <c r="AU182" s="222" t="s">
        <v>90</v>
      </c>
      <c r="AV182" s="14" t="s">
        <v>90</v>
      </c>
      <c r="AW182" s="14" t="s">
        <v>31</v>
      </c>
      <c r="AX182" s="14" t="s">
        <v>85</v>
      </c>
      <c r="AY182" s="222" t="s">
        <v>158</v>
      </c>
    </row>
    <row r="183" s="2" customFormat="1" ht="16.5" customHeight="1">
      <c r="A183" s="38"/>
      <c r="B183" s="198"/>
      <c r="C183" s="199" t="s">
        <v>291</v>
      </c>
      <c r="D183" s="199" t="s">
        <v>160</v>
      </c>
      <c r="E183" s="200" t="s">
        <v>805</v>
      </c>
      <c r="F183" s="201" t="s">
        <v>806</v>
      </c>
      <c r="G183" s="202" t="s">
        <v>193</v>
      </c>
      <c r="H183" s="203">
        <v>22.68</v>
      </c>
      <c r="I183" s="204"/>
      <c r="J183" s="205">
        <f>ROUND(I183*H183,1)</f>
        <v>0</v>
      </c>
      <c r="K183" s="206"/>
      <c r="L183" s="39"/>
      <c r="M183" s="207" t="s">
        <v>1</v>
      </c>
      <c r="N183" s="208" t="s">
        <v>44</v>
      </c>
      <c r="O183" s="77"/>
      <c r="P183" s="209">
        <f>O183*H183</f>
        <v>0</v>
      </c>
      <c r="Q183" s="209">
        <v>0.00029999999999999997</v>
      </c>
      <c r="R183" s="209">
        <f>Q183*H183</f>
        <v>0.0068039999999999993</v>
      </c>
      <c r="S183" s="209">
        <v>0</v>
      </c>
      <c r="T183" s="21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11" t="s">
        <v>241</v>
      </c>
      <c r="AT183" s="211" t="s">
        <v>160</v>
      </c>
      <c r="AU183" s="211" t="s">
        <v>90</v>
      </c>
      <c r="AY183" s="19" t="s">
        <v>158</v>
      </c>
      <c r="BE183" s="212">
        <f>IF(N183="základní",J183,0)</f>
        <v>0</v>
      </c>
      <c r="BF183" s="212">
        <f>IF(N183="snížená",J183,0)</f>
        <v>0</v>
      </c>
      <c r="BG183" s="212">
        <f>IF(N183="zákl. přenesená",J183,0)</f>
        <v>0</v>
      </c>
      <c r="BH183" s="212">
        <f>IF(N183="sníž. přenesená",J183,0)</f>
        <v>0</v>
      </c>
      <c r="BI183" s="212">
        <f>IF(N183="nulová",J183,0)</f>
        <v>0</v>
      </c>
      <c r="BJ183" s="19" t="s">
        <v>90</v>
      </c>
      <c r="BK183" s="212">
        <f>ROUND(I183*H183,1)</f>
        <v>0</v>
      </c>
      <c r="BL183" s="19" t="s">
        <v>241</v>
      </c>
      <c r="BM183" s="211" t="s">
        <v>807</v>
      </c>
    </row>
    <row r="184" s="2" customFormat="1" ht="21.75" customHeight="1">
      <c r="A184" s="38"/>
      <c r="B184" s="198"/>
      <c r="C184" s="199" t="s">
        <v>296</v>
      </c>
      <c r="D184" s="199" t="s">
        <v>160</v>
      </c>
      <c r="E184" s="200" t="s">
        <v>808</v>
      </c>
      <c r="F184" s="201" t="s">
        <v>809</v>
      </c>
      <c r="G184" s="202" t="s">
        <v>193</v>
      </c>
      <c r="H184" s="203">
        <v>12</v>
      </c>
      <c r="I184" s="204"/>
      <c r="J184" s="205">
        <f>ROUND(I184*H184,1)</f>
        <v>0</v>
      </c>
      <c r="K184" s="206"/>
      <c r="L184" s="39"/>
      <c r="M184" s="207" t="s">
        <v>1</v>
      </c>
      <c r="N184" s="208" t="s">
        <v>44</v>
      </c>
      <c r="O184" s="77"/>
      <c r="P184" s="209">
        <f>O184*H184</f>
        <v>0</v>
      </c>
      <c r="Q184" s="209">
        <v>0.0015</v>
      </c>
      <c r="R184" s="209">
        <f>Q184*H184</f>
        <v>0.018000000000000002</v>
      </c>
      <c r="S184" s="209">
        <v>0</v>
      </c>
      <c r="T184" s="21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11" t="s">
        <v>241</v>
      </c>
      <c r="AT184" s="211" t="s">
        <v>160</v>
      </c>
      <c r="AU184" s="211" t="s">
        <v>90</v>
      </c>
      <c r="AY184" s="19" t="s">
        <v>158</v>
      </c>
      <c r="BE184" s="212">
        <f>IF(N184="základní",J184,0)</f>
        <v>0</v>
      </c>
      <c r="BF184" s="212">
        <f>IF(N184="snížená",J184,0)</f>
        <v>0</v>
      </c>
      <c r="BG184" s="212">
        <f>IF(N184="zákl. přenesená",J184,0)</f>
        <v>0</v>
      </c>
      <c r="BH184" s="212">
        <f>IF(N184="sníž. přenesená",J184,0)</f>
        <v>0</v>
      </c>
      <c r="BI184" s="212">
        <f>IF(N184="nulová",J184,0)</f>
        <v>0</v>
      </c>
      <c r="BJ184" s="19" t="s">
        <v>90</v>
      </c>
      <c r="BK184" s="212">
        <f>ROUND(I184*H184,1)</f>
        <v>0</v>
      </c>
      <c r="BL184" s="19" t="s">
        <v>241</v>
      </c>
      <c r="BM184" s="211" t="s">
        <v>810</v>
      </c>
    </row>
    <row r="185" s="2" customFormat="1" ht="21.75" customHeight="1">
      <c r="A185" s="38"/>
      <c r="B185" s="198"/>
      <c r="C185" s="199" t="s">
        <v>304</v>
      </c>
      <c r="D185" s="199" t="s">
        <v>160</v>
      </c>
      <c r="E185" s="200" t="s">
        <v>811</v>
      </c>
      <c r="F185" s="201" t="s">
        <v>812</v>
      </c>
      <c r="G185" s="202" t="s">
        <v>193</v>
      </c>
      <c r="H185" s="203">
        <v>5.4880000000000004</v>
      </c>
      <c r="I185" s="204"/>
      <c r="J185" s="205">
        <f>ROUND(I185*H185,1)</f>
        <v>0</v>
      </c>
      <c r="K185" s="206"/>
      <c r="L185" s="39"/>
      <c r="M185" s="207" t="s">
        <v>1</v>
      </c>
      <c r="N185" s="208" t="s">
        <v>44</v>
      </c>
      <c r="O185" s="77"/>
      <c r="P185" s="209">
        <f>O185*H185</f>
        <v>0</v>
      </c>
      <c r="Q185" s="209">
        <v>0</v>
      </c>
      <c r="R185" s="209">
        <f>Q185*H185</f>
        <v>0</v>
      </c>
      <c r="S185" s="209">
        <v>0.027199999999999998</v>
      </c>
      <c r="T185" s="210">
        <f>S185*H185</f>
        <v>0.14927360000000001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11" t="s">
        <v>241</v>
      </c>
      <c r="AT185" s="211" t="s">
        <v>160</v>
      </c>
      <c r="AU185" s="211" t="s">
        <v>90</v>
      </c>
      <c r="AY185" s="19" t="s">
        <v>158</v>
      </c>
      <c r="BE185" s="212">
        <f>IF(N185="základní",J185,0)</f>
        <v>0</v>
      </c>
      <c r="BF185" s="212">
        <f>IF(N185="snížená",J185,0)</f>
        <v>0</v>
      </c>
      <c r="BG185" s="212">
        <f>IF(N185="zákl. přenesená",J185,0)</f>
        <v>0</v>
      </c>
      <c r="BH185" s="212">
        <f>IF(N185="sníž. přenesená",J185,0)</f>
        <v>0</v>
      </c>
      <c r="BI185" s="212">
        <f>IF(N185="nulová",J185,0)</f>
        <v>0</v>
      </c>
      <c r="BJ185" s="19" t="s">
        <v>90</v>
      </c>
      <c r="BK185" s="212">
        <f>ROUND(I185*H185,1)</f>
        <v>0</v>
      </c>
      <c r="BL185" s="19" t="s">
        <v>241</v>
      </c>
      <c r="BM185" s="211" t="s">
        <v>813</v>
      </c>
    </row>
    <row r="186" s="14" customFormat="1">
      <c r="A186" s="14"/>
      <c r="B186" s="221"/>
      <c r="C186" s="14"/>
      <c r="D186" s="214" t="s">
        <v>166</v>
      </c>
      <c r="E186" s="222" t="s">
        <v>1</v>
      </c>
      <c r="F186" s="223" t="s">
        <v>315</v>
      </c>
      <c r="G186" s="14"/>
      <c r="H186" s="224">
        <v>5.4880000000000004</v>
      </c>
      <c r="I186" s="225"/>
      <c r="J186" s="14"/>
      <c r="K186" s="14"/>
      <c r="L186" s="221"/>
      <c r="M186" s="226"/>
      <c r="N186" s="227"/>
      <c r="O186" s="227"/>
      <c r="P186" s="227"/>
      <c r="Q186" s="227"/>
      <c r="R186" s="227"/>
      <c r="S186" s="227"/>
      <c r="T186" s="22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22" t="s">
        <v>166</v>
      </c>
      <c r="AU186" s="222" t="s">
        <v>90</v>
      </c>
      <c r="AV186" s="14" t="s">
        <v>90</v>
      </c>
      <c r="AW186" s="14" t="s">
        <v>31</v>
      </c>
      <c r="AX186" s="14" t="s">
        <v>85</v>
      </c>
      <c r="AY186" s="222" t="s">
        <v>158</v>
      </c>
    </row>
    <row r="187" s="2" customFormat="1" ht="21.75" customHeight="1">
      <c r="A187" s="38"/>
      <c r="B187" s="198"/>
      <c r="C187" s="199" t="s">
        <v>308</v>
      </c>
      <c r="D187" s="199" t="s">
        <v>160</v>
      </c>
      <c r="E187" s="200" t="s">
        <v>814</v>
      </c>
      <c r="F187" s="201" t="s">
        <v>815</v>
      </c>
      <c r="G187" s="202" t="s">
        <v>193</v>
      </c>
      <c r="H187" s="203">
        <v>21.280000000000001</v>
      </c>
      <c r="I187" s="204"/>
      <c r="J187" s="205">
        <f>ROUND(I187*H187,1)</f>
        <v>0</v>
      </c>
      <c r="K187" s="206"/>
      <c r="L187" s="39"/>
      <c r="M187" s="207" t="s">
        <v>1</v>
      </c>
      <c r="N187" s="208" t="s">
        <v>44</v>
      </c>
      <c r="O187" s="77"/>
      <c r="P187" s="209">
        <f>O187*H187</f>
        <v>0</v>
      </c>
      <c r="Q187" s="209">
        <v>0.0048999999999999998</v>
      </c>
      <c r="R187" s="209">
        <f>Q187*H187</f>
        <v>0.104272</v>
      </c>
      <c r="S187" s="209">
        <v>0</v>
      </c>
      <c r="T187" s="21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11" t="s">
        <v>241</v>
      </c>
      <c r="AT187" s="211" t="s">
        <v>160</v>
      </c>
      <c r="AU187" s="211" t="s">
        <v>90</v>
      </c>
      <c r="AY187" s="19" t="s">
        <v>158</v>
      </c>
      <c r="BE187" s="212">
        <f>IF(N187="základní",J187,0)</f>
        <v>0</v>
      </c>
      <c r="BF187" s="212">
        <f>IF(N187="snížená",J187,0)</f>
        <v>0</v>
      </c>
      <c r="BG187" s="212">
        <f>IF(N187="zákl. přenesená",J187,0)</f>
        <v>0</v>
      </c>
      <c r="BH187" s="212">
        <f>IF(N187="sníž. přenesená",J187,0)</f>
        <v>0</v>
      </c>
      <c r="BI187" s="212">
        <f>IF(N187="nulová",J187,0)</f>
        <v>0</v>
      </c>
      <c r="BJ187" s="19" t="s">
        <v>90</v>
      </c>
      <c r="BK187" s="212">
        <f>ROUND(I187*H187,1)</f>
        <v>0</v>
      </c>
      <c r="BL187" s="19" t="s">
        <v>241</v>
      </c>
      <c r="BM187" s="211" t="s">
        <v>816</v>
      </c>
    </row>
    <row r="188" s="13" customFormat="1">
      <c r="A188" s="13"/>
      <c r="B188" s="213"/>
      <c r="C188" s="13"/>
      <c r="D188" s="214" t="s">
        <v>166</v>
      </c>
      <c r="E188" s="215" t="s">
        <v>1</v>
      </c>
      <c r="F188" s="216" t="s">
        <v>389</v>
      </c>
      <c r="G188" s="13"/>
      <c r="H188" s="215" t="s">
        <v>1</v>
      </c>
      <c r="I188" s="217"/>
      <c r="J188" s="13"/>
      <c r="K188" s="13"/>
      <c r="L188" s="213"/>
      <c r="M188" s="218"/>
      <c r="N188" s="219"/>
      <c r="O188" s="219"/>
      <c r="P188" s="219"/>
      <c r="Q188" s="219"/>
      <c r="R188" s="219"/>
      <c r="S188" s="219"/>
      <c r="T188" s="22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15" t="s">
        <v>166</v>
      </c>
      <c r="AU188" s="215" t="s">
        <v>90</v>
      </c>
      <c r="AV188" s="13" t="s">
        <v>85</v>
      </c>
      <c r="AW188" s="13" t="s">
        <v>31</v>
      </c>
      <c r="AX188" s="13" t="s">
        <v>78</v>
      </c>
      <c r="AY188" s="215" t="s">
        <v>158</v>
      </c>
    </row>
    <row r="189" s="14" customFormat="1">
      <c r="A189" s="14"/>
      <c r="B189" s="221"/>
      <c r="C189" s="14"/>
      <c r="D189" s="214" t="s">
        <v>166</v>
      </c>
      <c r="E189" s="222" t="s">
        <v>1</v>
      </c>
      <c r="F189" s="223" t="s">
        <v>817</v>
      </c>
      <c r="G189" s="14"/>
      <c r="H189" s="224">
        <v>22.68</v>
      </c>
      <c r="I189" s="225"/>
      <c r="J189" s="14"/>
      <c r="K189" s="14"/>
      <c r="L189" s="221"/>
      <c r="M189" s="226"/>
      <c r="N189" s="227"/>
      <c r="O189" s="227"/>
      <c r="P189" s="227"/>
      <c r="Q189" s="227"/>
      <c r="R189" s="227"/>
      <c r="S189" s="227"/>
      <c r="T189" s="22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22" t="s">
        <v>166</v>
      </c>
      <c r="AU189" s="222" t="s">
        <v>90</v>
      </c>
      <c r="AV189" s="14" t="s">
        <v>90</v>
      </c>
      <c r="AW189" s="14" t="s">
        <v>31</v>
      </c>
      <c r="AX189" s="14" t="s">
        <v>78</v>
      </c>
      <c r="AY189" s="222" t="s">
        <v>158</v>
      </c>
    </row>
    <row r="190" s="14" customFormat="1">
      <c r="A190" s="14"/>
      <c r="B190" s="221"/>
      <c r="C190" s="14"/>
      <c r="D190" s="214" t="s">
        <v>166</v>
      </c>
      <c r="E190" s="222" t="s">
        <v>1</v>
      </c>
      <c r="F190" s="223" t="s">
        <v>818</v>
      </c>
      <c r="G190" s="14"/>
      <c r="H190" s="224">
        <v>-1.3999999999999999</v>
      </c>
      <c r="I190" s="225"/>
      <c r="J190" s="14"/>
      <c r="K190" s="14"/>
      <c r="L190" s="221"/>
      <c r="M190" s="226"/>
      <c r="N190" s="227"/>
      <c r="O190" s="227"/>
      <c r="P190" s="227"/>
      <c r="Q190" s="227"/>
      <c r="R190" s="227"/>
      <c r="S190" s="227"/>
      <c r="T190" s="22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22" t="s">
        <v>166</v>
      </c>
      <c r="AU190" s="222" t="s">
        <v>90</v>
      </c>
      <c r="AV190" s="14" t="s">
        <v>90</v>
      </c>
      <c r="AW190" s="14" t="s">
        <v>31</v>
      </c>
      <c r="AX190" s="14" t="s">
        <v>78</v>
      </c>
      <c r="AY190" s="222" t="s">
        <v>158</v>
      </c>
    </row>
    <row r="191" s="15" customFormat="1">
      <c r="A191" s="15"/>
      <c r="B191" s="229"/>
      <c r="C191" s="15"/>
      <c r="D191" s="214" t="s">
        <v>166</v>
      </c>
      <c r="E191" s="230" t="s">
        <v>1</v>
      </c>
      <c r="F191" s="231" t="s">
        <v>171</v>
      </c>
      <c r="G191" s="15"/>
      <c r="H191" s="232">
        <v>21.280000000000001</v>
      </c>
      <c r="I191" s="233"/>
      <c r="J191" s="15"/>
      <c r="K191" s="15"/>
      <c r="L191" s="229"/>
      <c r="M191" s="234"/>
      <c r="N191" s="235"/>
      <c r="O191" s="235"/>
      <c r="P191" s="235"/>
      <c r="Q191" s="235"/>
      <c r="R191" s="235"/>
      <c r="S191" s="235"/>
      <c r="T191" s="236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30" t="s">
        <v>166</v>
      </c>
      <c r="AU191" s="230" t="s">
        <v>90</v>
      </c>
      <c r="AV191" s="15" t="s">
        <v>164</v>
      </c>
      <c r="AW191" s="15" t="s">
        <v>31</v>
      </c>
      <c r="AX191" s="15" t="s">
        <v>85</v>
      </c>
      <c r="AY191" s="230" t="s">
        <v>158</v>
      </c>
    </row>
    <row r="192" s="2" customFormat="1" ht="16.5" customHeight="1">
      <c r="A192" s="38"/>
      <c r="B192" s="198"/>
      <c r="C192" s="237" t="s">
        <v>318</v>
      </c>
      <c r="D192" s="237" t="s">
        <v>463</v>
      </c>
      <c r="E192" s="238" t="s">
        <v>819</v>
      </c>
      <c r="F192" s="239" t="s">
        <v>820</v>
      </c>
      <c r="G192" s="240" t="s">
        <v>193</v>
      </c>
      <c r="H192" s="241">
        <v>23.408000000000001</v>
      </c>
      <c r="I192" s="242"/>
      <c r="J192" s="243">
        <f>ROUND(I192*H192,1)</f>
        <v>0</v>
      </c>
      <c r="K192" s="244"/>
      <c r="L192" s="245"/>
      <c r="M192" s="246" t="s">
        <v>1</v>
      </c>
      <c r="N192" s="247" t="s">
        <v>44</v>
      </c>
      <c r="O192" s="77"/>
      <c r="P192" s="209">
        <f>O192*H192</f>
        <v>0</v>
      </c>
      <c r="Q192" s="209">
        <v>0.010200000000000001</v>
      </c>
      <c r="R192" s="209">
        <f>Q192*H192</f>
        <v>0.23876160000000002</v>
      </c>
      <c r="S192" s="209">
        <v>0</v>
      </c>
      <c r="T192" s="21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11" t="s">
        <v>327</v>
      </c>
      <c r="AT192" s="211" t="s">
        <v>463</v>
      </c>
      <c r="AU192" s="211" t="s">
        <v>90</v>
      </c>
      <c r="AY192" s="19" t="s">
        <v>158</v>
      </c>
      <c r="BE192" s="212">
        <f>IF(N192="základní",J192,0)</f>
        <v>0</v>
      </c>
      <c r="BF192" s="212">
        <f>IF(N192="snížená",J192,0)</f>
        <v>0</v>
      </c>
      <c r="BG192" s="212">
        <f>IF(N192="zákl. přenesená",J192,0)</f>
        <v>0</v>
      </c>
      <c r="BH192" s="212">
        <f>IF(N192="sníž. přenesená",J192,0)</f>
        <v>0</v>
      </c>
      <c r="BI192" s="212">
        <f>IF(N192="nulová",J192,0)</f>
        <v>0</v>
      </c>
      <c r="BJ192" s="19" t="s">
        <v>90</v>
      </c>
      <c r="BK192" s="212">
        <f>ROUND(I192*H192,1)</f>
        <v>0</v>
      </c>
      <c r="BL192" s="19" t="s">
        <v>241</v>
      </c>
      <c r="BM192" s="211" t="s">
        <v>821</v>
      </c>
    </row>
    <row r="193" s="13" customFormat="1">
      <c r="A193" s="13"/>
      <c r="B193" s="213"/>
      <c r="C193" s="13"/>
      <c r="D193" s="214" t="s">
        <v>166</v>
      </c>
      <c r="E193" s="215" t="s">
        <v>1</v>
      </c>
      <c r="F193" s="216" t="s">
        <v>822</v>
      </c>
      <c r="G193" s="13"/>
      <c r="H193" s="215" t="s">
        <v>1</v>
      </c>
      <c r="I193" s="217"/>
      <c r="J193" s="13"/>
      <c r="K193" s="13"/>
      <c r="L193" s="213"/>
      <c r="M193" s="218"/>
      <c r="N193" s="219"/>
      <c r="O193" s="219"/>
      <c r="P193" s="219"/>
      <c r="Q193" s="219"/>
      <c r="R193" s="219"/>
      <c r="S193" s="219"/>
      <c r="T193" s="22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15" t="s">
        <v>166</v>
      </c>
      <c r="AU193" s="215" t="s">
        <v>90</v>
      </c>
      <c r="AV193" s="13" t="s">
        <v>85</v>
      </c>
      <c r="AW193" s="13" t="s">
        <v>31</v>
      </c>
      <c r="AX193" s="13" t="s">
        <v>78</v>
      </c>
      <c r="AY193" s="215" t="s">
        <v>158</v>
      </c>
    </row>
    <row r="194" s="14" customFormat="1">
      <c r="A194" s="14"/>
      <c r="B194" s="221"/>
      <c r="C194" s="14"/>
      <c r="D194" s="214" t="s">
        <v>166</v>
      </c>
      <c r="E194" s="222" t="s">
        <v>1</v>
      </c>
      <c r="F194" s="223" t="s">
        <v>823</v>
      </c>
      <c r="G194" s="14"/>
      <c r="H194" s="224">
        <v>21.280000000000001</v>
      </c>
      <c r="I194" s="225"/>
      <c r="J194" s="14"/>
      <c r="K194" s="14"/>
      <c r="L194" s="221"/>
      <c r="M194" s="226"/>
      <c r="N194" s="227"/>
      <c r="O194" s="227"/>
      <c r="P194" s="227"/>
      <c r="Q194" s="227"/>
      <c r="R194" s="227"/>
      <c r="S194" s="227"/>
      <c r="T194" s="22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22" t="s">
        <v>166</v>
      </c>
      <c r="AU194" s="222" t="s">
        <v>90</v>
      </c>
      <c r="AV194" s="14" t="s">
        <v>90</v>
      </c>
      <c r="AW194" s="14" t="s">
        <v>31</v>
      </c>
      <c r="AX194" s="14" t="s">
        <v>85</v>
      </c>
      <c r="AY194" s="222" t="s">
        <v>158</v>
      </c>
    </row>
    <row r="195" s="14" customFormat="1">
      <c r="A195" s="14"/>
      <c r="B195" s="221"/>
      <c r="C195" s="14"/>
      <c r="D195" s="214" t="s">
        <v>166</v>
      </c>
      <c r="E195" s="14"/>
      <c r="F195" s="223" t="s">
        <v>824</v>
      </c>
      <c r="G195" s="14"/>
      <c r="H195" s="224">
        <v>23.408000000000001</v>
      </c>
      <c r="I195" s="225"/>
      <c r="J195" s="14"/>
      <c r="K195" s="14"/>
      <c r="L195" s="221"/>
      <c r="M195" s="226"/>
      <c r="N195" s="227"/>
      <c r="O195" s="227"/>
      <c r="P195" s="227"/>
      <c r="Q195" s="227"/>
      <c r="R195" s="227"/>
      <c r="S195" s="227"/>
      <c r="T195" s="22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22" t="s">
        <v>166</v>
      </c>
      <c r="AU195" s="222" t="s">
        <v>90</v>
      </c>
      <c r="AV195" s="14" t="s">
        <v>90</v>
      </c>
      <c r="AW195" s="14" t="s">
        <v>3</v>
      </c>
      <c r="AX195" s="14" t="s">
        <v>85</v>
      </c>
      <c r="AY195" s="222" t="s">
        <v>158</v>
      </c>
    </row>
    <row r="196" s="2" customFormat="1" ht="21.75" customHeight="1">
      <c r="A196" s="38"/>
      <c r="B196" s="198"/>
      <c r="C196" s="199" t="s">
        <v>322</v>
      </c>
      <c r="D196" s="199" t="s">
        <v>160</v>
      </c>
      <c r="E196" s="200" t="s">
        <v>825</v>
      </c>
      <c r="F196" s="201" t="s">
        <v>826</v>
      </c>
      <c r="G196" s="202" t="s">
        <v>193</v>
      </c>
      <c r="H196" s="203">
        <v>1.3999999999999999</v>
      </c>
      <c r="I196" s="204"/>
      <c r="J196" s="205">
        <f>ROUND(I196*H196,1)</f>
        <v>0</v>
      </c>
      <c r="K196" s="206"/>
      <c r="L196" s="39"/>
      <c r="M196" s="207" t="s">
        <v>1</v>
      </c>
      <c r="N196" s="208" t="s">
        <v>44</v>
      </c>
      <c r="O196" s="77"/>
      <c r="P196" s="209">
        <f>O196*H196</f>
        <v>0</v>
      </c>
      <c r="Q196" s="209">
        <v>0.0050000000000000001</v>
      </c>
      <c r="R196" s="209">
        <f>Q196*H196</f>
        <v>0.0069999999999999993</v>
      </c>
      <c r="S196" s="209">
        <v>0</v>
      </c>
      <c r="T196" s="21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11" t="s">
        <v>241</v>
      </c>
      <c r="AT196" s="211" t="s">
        <v>160</v>
      </c>
      <c r="AU196" s="211" t="s">
        <v>90</v>
      </c>
      <c r="AY196" s="19" t="s">
        <v>158</v>
      </c>
      <c r="BE196" s="212">
        <f>IF(N196="základní",J196,0)</f>
        <v>0</v>
      </c>
      <c r="BF196" s="212">
        <f>IF(N196="snížená",J196,0)</f>
        <v>0</v>
      </c>
      <c r="BG196" s="212">
        <f>IF(N196="zákl. přenesená",J196,0)</f>
        <v>0</v>
      </c>
      <c r="BH196" s="212">
        <f>IF(N196="sníž. přenesená",J196,0)</f>
        <v>0</v>
      </c>
      <c r="BI196" s="212">
        <f>IF(N196="nulová",J196,0)</f>
        <v>0</v>
      </c>
      <c r="BJ196" s="19" t="s">
        <v>90</v>
      </c>
      <c r="BK196" s="212">
        <f>ROUND(I196*H196,1)</f>
        <v>0</v>
      </c>
      <c r="BL196" s="19" t="s">
        <v>241</v>
      </c>
      <c r="BM196" s="211" t="s">
        <v>827</v>
      </c>
    </row>
    <row r="197" s="14" customFormat="1">
      <c r="A197" s="14"/>
      <c r="B197" s="221"/>
      <c r="C197" s="14"/>
      <c r="D197" s="214" t="s">
        <v>166</v>
      </c>
      <c r="E197" s="222" t="s">
        <v>1</v>
      </c>
      <c r="F197" s="223" t="s">
        <v>828</v>
      </c>
      <c r="G197" s="14"/>
      <c r="H197" s="224">
        <v>1.3999999999999999</v>
      </c>
      <c r="I197" s="225"/>
      <c r="J197" s="14"/>
      <c r="K197" s="14"/>
      <c r="L197" s="221"/>
      <c r="M197" s="226"/>
      <c r="N197" s="227"/>
      <c r="O197" s="227"/>
      <c r="P197" s="227"/>
      <c r="Q197" s="227"/>
      <c r="R197" s="227"/>
      <c r="S197" s="227"/>
      <c r="T197" s="22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22" t="s">
        <v>166</v>
      </c>
      <c r="AU197" s="222" t="s">
        <v>90</v>
      </c>
      <c r="AV197" s="14" t="s">
        <v>90</v>
      </c>
      <c r="AW197" s="14" t="s">
        <v>31</v>
      </c>
      <c r="AX197" s="14" t="s">
        <v>85</v>
      </c>
      <c r="AY197" s="222" t="s">
        <v>158</v>
      </c>
    </row>
    <row r="198" s="2" customFormat="1" ht="16.5" customHeight="1">
      <c r="A198" s="38"/>
      <c r="B198" s="198"/>
      <c r="C198" s="237" t="s">
        <v>327</v>
      </c>
      <c r="D198" s="237" t="s">
        <v>463</v>
      </c>
      <c r="E198" s="238" t="s">
        <v>829</v>
      </c>
      <c r="F198" s="239" t="s">
        <v>830</v>
      </c>
      <c r="G198" s="240" t="s">
        <v>193</v>
      </c>
      <c r="H198" s="241">
        <v>1.54</v>
      </c>
      <c r="I198" s="242"/>
      <c r="J198" s="243">
        <f>ROUND(I198*H198,1)</f>
        <v>0</v>
      </c>
      <c r="K198" s="244"/>
      <c r="L198" s="245"/>
      <c r="M198" s="246" t="s">
        <v>1</v>
      </c>
      <c r="N198" s="247" t="s">
        <v>44</v>
      </c>
      <c r="O198" s="77"/>
      <c r="P198" s="209">
        <f>O198*H198</f>
        <v>0</v>
      </c>
      <c r="Q198" s="209">
        <v>0.0097999999999999997</v>
      </c>
      <c r="R198" s="209">
        <f>Q198*H198</f>
        <v>0.015092</v>
      </c>
      <c r="S198" s="209">
        <v>0</v>
      </c>
      <c r="T198" s="21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11" t="s">
        <v>327</v>
      </c>
      <c r="AT198" s="211" t="s">
        <v>463</v>
      </c>
      <c r="AU198" s="211" t="s">
        <v>90</v>
      </c>
      <c r="AY198" s="19" t="s">
        <v>158</v>
      </c>
      <c r="BE198" s="212">
        <f>IF(N198="základní",J198,0)</f>
        <v>0</v>
      </c>
      <c r="BF198" s="212">
        <f>IF(N198="snížená",J198,0)</f>
        <v>0</v>
      </c>
      <c r="BG198" s="212">
        <f>IF(N198="zákl. přenesená",J198,0)</f>
        <v>0</v>
      </c>
      <c r="BH198" s="212">
        <f>IF(N198="sníž. přenesená",J198,0)</f>
        <v>0</v>
      </c>
      <c r="BI198" s="212">
        <f>IF(N198="nulová",J198,0)</f>
        <v>0</v>
      </c>
      <c r="BJ198" s="19" t="s">
        <v>90</v>
      </c>
      <c r="BK198" s="212">
        <f>ROUND(I198*H198,1)</f>
        <v>0</v>
      </c>
      <c r="BL198" s="19" t="s">
        <v>241</v>
      </c>
      <c r="BM198" s="211" t="s">
        <v>831</v>
      </c>
    </row>
    <row r="199" s="13" customFormat="1">
      <c r="A199" s="13"/>
      <c r="B199" s="213"/>
      <c r="C199" s="13"/>
      <c r="D199" s="214" t="s">
        <v>166</v>
      </c>
      <c r="E199" s="215" t="s">
        <v>1</v>
      </c>
      <c r="F199" s="216" t="s">
        <v>832</v>
      </c>
      <c r="G199" s="13"/>
      <c r="H199" s="215" t="s">
        <v>1</v>
      </c>
      <c r="I199" s="217"/>
      <c r="J199" s="13"/>
      <c r="K199" s="13"/>
      <c r="L199" s="213"/>
      <c r="M199" s="218"/>
      <c r="N199" s="219"/>
      <c r="O199" s="219"/>
      <c r="P199" s="219"/>
      <c r="Q199" s="219"/>
      <c r="R199" s="219"/>
      <c r="S199" s="219"/>
      <c r="T199" s="22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15" t="s">
        <v>166</v>
      </c>
      <c r="AU199" s="215" t="s">
        <v>90</v>
      </c>
      <c r="AV199" s="13" t="s">
        <v>85</v>
      </c>
      <c r="AW199" s="13" t="s">
        <v>31</v>
      </c>
      <c r="AX199" s="13" t="s">
        <v>78</v>
      </c>
      <c r="AY199" s="215" t="s">
        <v>158</v>
      </c>
    </row>
    <row r="200" s="14" customFormat="1">
      <c r="A200" s="14"/>
      <c r="B200" s="221"/>
      <c r="C200" s="14"/>
      <c r="D200" s="214" t="s">
        <v>166</v>
      </c>
      <c r="E200" s="222" t="s">
        <v>1</v>
      </c>
      <c r="F200" s="223" t="s">
        <v>833</v>
      </c>
      <c r="G200" s="14"/>
      <c r="H200" s="224">
        <v>1.3999999999999999</v>
      </c>
      <c r="I200" s="225"/>
      <c r="J200" s="14"/>
      <c r="K200" s="14"/>
      <c r="L200" s="221"/>
      <c r="M200" s="226"/>
      <c r="N200" s="227"/>
      <c r="O200" s="227"/>
      <c r="P200" s="227"/>
      <c r="Q200" s="227"/>
      <c r="R200" s="227"/>
      <c r="S200" s="227"/>
      <c r="T200" s="22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22" t="s">
        <v>166</v>
      </c>
      <c r="AU200" s="222" t="s">
        <v>90</v>
      </c>
      <c r="AV200" s="14" t="s">
        <v>90</v>
      </c>
      <c r="AW200" s="14" t="s">
        <v>31</v>
      </c>
      <c r="AX200" s="14" t="s">
        <v>85</v>
      </c>
      <c r="AY200" s="222" t="s">
        <v>158</v>
      </c>
    </row>
    <row r="201" s="14" customFormat="1">
      <c r="A201" s="14"/>
      <c r="B201" s="221"/>
      <c r="C201" s="14"/>
      <c r="D201" s="214" t="s">
        <v>166</v>
      </c>
      <c r="E201" s="14"/>
      <c r="F201" s="223" t="s">
        <v>834</v>
      </c>
      <c r="G201" s="14"/>
      <c r="H201" s="224">
        <v>1.54</v>
      </c>
      <c r="I201" s="225"/>
      <c r="J201" s="14"/>
      <c r="K201" s="14"/>
      <c r="L201" s="221"/>
      <c r="M201" s="226"/>
      <c r="N201" s="227"/>
      <c r="O201" s="227"/>
      <c r="P201" s="227"/>
      <c r="Q201" s="227"/>
      <c r="R201" s="227"/>
      <c r="S201" s="227"/>
      <c r="T201" s="22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22" t="s">
        <v>166</v>
      </c>
      <c r="AU201" s="222" t="s">
        <v>90</v>
      </c>
      <c r="AV201" s="14" t="s">
        <v>90</v>
      </c>
      <c r="AW201" s="14" t="s">
        <v>3</v>
      </c>
      <c r="AX201" s="14" t="s">
        <v>85</v>
      </c>
      <c r="AY201" s="222" t="s">
        <v>158</v>
      </c>
    </row>
    <row r="202" s="2" customFormat="1" ht="16.5" customHeight="1">
      <c r="A202" s="38"/>
      <c r="B202" s="198"/>
      <c r="C202" s="199" t="s">
        <v>331</v>
      </c>
      <c r="D202" s="199" t="s">
        <v>160</v>
      </c>
      <c r="E202" s="200" t="s">
        <v>835</v>
      </c>
      <c r="F202" s="201" t="s">
        <v>836</v>
      </c>
      <c r="G202" s="202" t="s">
        <v>188</v>
      </c>
      <c r="H202" s="203">
        <v>10.800000000000001</v>
      </c>
      <c r="I202" s="204"/>
      <c r="J202" s="205">
        <f>ROUND(I202*H202,1)</f>
        <v>0</v>
      </c>
      <c r="K202" s="206"/>
      <c r="L202" s="39"/>
      <c r="M202" s="207" t="s">
        <v>1</v>
      </c>
      <c r="N202" s="208" t="s">
        <v>44</v>
      </c>
      <c r="O202" s="77"/>
      <c r="P202" s="209">
        <f>O202*H202</f>
        <v>0</v>
      </c>
      <c r="Q202" s="209">
        <v>0.00050000000000000001</v>
      </c>
      <c r="R202" s="209">
        <f>Q202*H202</f>
        <v>0.0054000000000000003</v>
      </c>
      <c r="S202" s="209">
        <v>0</v>
      </c>
      <c r="T202" s="21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11" t="s">
        <v>241</v>
      </c>
      <c r="AT202" s="211" t="s">
        <v>160</v>
      </c>
      <c r="AU202" s="211" t="s">
        <v>90</v>
      </c>
      <c r="AY202" s="19" t="s">
        <v>158</v>
      </c>
      <c r="BE202" s="212">
        <f>IF(N202="základní",J202,0)</f>
        <v>0</v>
      </c>
      <c r="BF202" s="212">
        <f>IF(N202="snížená",J202,0)</f>
        <v>0</v>
      </c>
      <c r="BG202" s="212">
        <f>IF(N202="zákl. přenesená",J202,0)</f>
        <v>0</v>
      </c>
      <c r="BH202" s="212">
        <f>IF(N202="sníž. přenesená",J202,0)</f>
        <v>0</v>
      </c>
      <c r="BI202" s="212">
        <f>IF(N202="nulová",J202,0)</f>
        <v>0</v>
      </c>
      <c r="BJ202" s="19" t="s">
        <v>90</v>
      </c>
      <c r="BK202" s="212">
        <f>ROUND(I202*H202,1)</f>
        <v>0</v>
      </c>
      <c r="BL202" s="19" t="s">
        <v>241</v>
      </c>
      <c r="BM202" s="211" t="s">
        <v>837</v>
      </c>
    </row>
    <row r="203" s="2" customFormat="1" ht="16.5" customHeight="1">
      <c r="A203" s="38"/>
      <c r="B203" s="198"/>
      <c r="C203" s="199" t="s">
        <v>335</v>
      </c>
      <c r="D203" s="199" t="s">
        <v>160</v>
      </c>
      <c r="E203" s="200" t="s">
        <v>838</v>
      </c>
      <c r="F203" s="201" t="s">
        <v>839</v>
      </c>
      <c r="G203" s="202" t="s">
        <v>188</v>
      </c>
      <c r="H203" s="203">
        <v>25.5</v>
      </c>
      <c r="I203" s="204"/>
      <c r="J203" s="205">
        <f>ROUND(I203*H203,1)</f>
        <v>0</v>
      </c>
      <c r="K203" s="206"/>
      <c r="L203" s="39"/>
      <c r="M203" s="207" t="s">
        <v>1</v>
      </c>
      <c r="N203" s="208" t="s">
        <v>44</v>
      </c>
      <c r="O203" s="77"/>
      <c r="P203" s="209">
        <f>O203*H203</f>
        <v>0</v>
      </c>
      <c r="Q203" s="209">
        <v>3.0000000000000001E-05</v>
      </c>
      <c r="R203" s="209">
        <f>Q203*H203</f>
        <v>0.00076500000000000005</v>
      </c>
      <c r="S203" s="209">
        <v>0</v>
      </c>
      <c r="T203" s="21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11" t="s">
        <v>241</v>
      </c>
      <c r="AT203" s="211" t="s">
        <v>160</v>
      </c>
      <c r="AU203" s="211" t="s">
        <v>90</v>
      </c>
      <c r="AY203" s="19" t="s">
        <v>158</v>
      </c>
      <c r="BE203" s="212">
        <f>IF(N203="základní",J203,0)</f>
        <v>0</v>
      </c>
      <c r="BF203" s="212">
        <f>IF(N203="snížená",J203,0)</f>
        <v>0</v>
      </c>
      <c r="BG203" s="212">
        <f>IF(N203="zákl. přenesená",J203,0)</f>
        <v>0</v>
      </c>
      <c r="BH203" s="212">
        <f>IF(N203="sníž. přenesená",J203,0)</f>
        <v>0</v>
      </c>
      <c r="BI203" s="212">
        <f>IF(N203="nulová",J203,0)</f>
        <v>0</v>
      </c>
      <c r="BJ203" s="19" t="s">
        <v>90</v>
      </c>
      <c r="BK203" s="212">
        <f>ROUND(I203*H203,1)</f>
        <v>0</v>
      </c>
      <c r="BL203" s="19" t="s">
        <v>241</v>
      </c>
      <c r="BM203" s="211" t="s">
        <v>840</v>
      </c>
    </row>
    <row r="204" s="13" customFormat="1">
      <c r="A204" s="13"/>
      <c r="B204" s="213"/>
      <c r="C204" s="13"/>
      <c r="D204" s="214" t="s">
        <v>166</v>
      </c>
      <c r="E204" s="215" t="s">
        <v>1</v>
      </c>
      <c r="F204" s="216" t="s">
        <v>841</v>
      </c>
      <c r="G204" s="13"/>
      <c r="H204" s="215" t="s">
        <v>1</v>
      </c>
      <c r="I204" s="217"/>
      <c r="J204" s="13"/>
      <c r="K204" s="13"/>
      <c r="L204" s="213"/>
      <c r="M204" s="218"/>
      <c r="N204" s="219"/>
      <c r="O204" s="219"/>
      <c r="P204" s="219"/>
      <c r="Q204" s="219"/>
      <c r="R204" s="219"/>
      <c r="S204" s="219"/>
      <c r="T204" s="22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15" t="s">
        <v>166</v>
      </c>
      <c r="AU204" s="215" t="s">
        <v>90</v>
      </c>
      <c r="AV204" s="13" t="s">
        <v>85</v>
      </c>
      <c r="AW204" s="13" t="s">
        <v>31</v>
      </c>
      <c r="AX204" s="13" t="s">
        <v>78</v>
      </c>
      <c r="AY204" s="215" t="s">
        <v>158</v>
      </c>
    </row>
    <row r="205" s="14" customFormat="1">
      <c r="A205" s="14"/>
      <c r="B205" s="221"/>
      <c r="C205" s="14"/>
      <c r="D205" s="214" t="s">
        <v>166</v>
      </c>
      <c r="E205" s="222" t="s">
        <v>1</v>
      </c>
      <c r="F205" s="223" t="s">
        <v>842</v>
      </c>
      <c r="G205" s="14"/>
      <c r="H205" s="224">
        <v>10.800000000000001</v>
      </c>
      <c r="I205" s="225"/>
      <c r="J205" s="14"/>
      <c r="K205" s="14"/>
      <c r="L205" s="221"/>
      <c r="M205" s="226"/>
      <c r="N205" s="227"/>
      <c r="O205" s="227"/>
      <c r="P205" s="227"/>
      <c r="Q205" s="227"/>
      <c r="R205" s="227"/>
      <c r="S205" s="227"/>
      <c r="T205" s="22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22" t="s">
        <v>166</v>
      </c>
      <c r="AU205" s="222" t="s">
        <v>90</v>
      </c>
      <c r="AV205" s="14" t="s">
        <v>90</v>
      </c>
      <c r="AW205" s="14" t="s">
        <v>31</v>
      </c>
      <c r="AX205" s="14" t="s">
        <v>78</v>
      </c>
      <c r="AY205" s="222" t="s">
        <v>158</v>
      </c>
    </row>
    <row r="206" s="16" customFormat="1">
      <c r="A206" s="16"/>
      <c r="B206" s="257"/>
      <c r="C206" s="16"/>
      <c r="D206" s="214" t="s">
        <v>166</v>
      </c>
      <c r="E206" s="258" t="s">
        <v>1</v>
      </c>
      <c r="F206" s="259" t="s">
        <v>843</v>
      </c>
      <c r="G206" s="16"/>
      <c r="H206" s="260">
        <v>10.800000000000001</v>
      </c>
      <c r="I206" s="261"/>
      <c r="J206" s="16"/>
      <c r="K206" s="16"/>
      <c r="L206" s="257"/>
      <c r="M206" s="262"/>
      <c r="N206" s="263"/>
      <c r="O206" s="263"/>
      <c r="P206" s="263"/>
      <c r="Q206" s="263"/>
      <c r="R206" s="263"/>
      <c r="S206" s="263"/>
      <c r="T206" s="264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58" t="s">
        <v>166</v>
      </c>
      <c r="AU206" s="258" t="s">
        <v>90</v>
      </c>
      <c r="AV206" s="16" t="s">
        <v>95</v>
      </c>
      <c r="AW206" s="16" t="s">
        <v>31</v>
      </c>
      <c r="AX206" s="16" t="s">
        <v>78</v>
      </c>
      <c r="AY206" s="258" t="s">
        <v>158</v>
      </c>
    </row>
    <row r="207" s="13" customFormat="1">
      <c r="A207" s="13"/>
      <c r="B207" s="213"/>
      <c r="C207" s="13"/>
      <c r="D207" s="214" t="s">
        <v>166</v>
      </c>
      <c r="E207" s="215" t="s">
        <v>1</v>
      </c>
      <c r="F207" s="216" t="s">
        <v>844</v>
      </c>
      <c r="G207" s="13"/>
      <c r="H207" s="215" t="s">
        <v>1</v>
      </c>
      <c r="I207" s="217"/>
      <c r="J207" s="13"/>
      <c r="K207" s="13"/>
      <c r="L207" s="213"/>
      <c r="M207" s="218"/>
      <c r="N207" s="219"/>
      <c r="O207" s="219"/>
      <c r="P207" s="219"/>
      <c r="Q207" s="219"/>
      <c r="R207" s="219"/>
      <c r="S207" s="219"/>
      <c r="T207" s="22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15" t="s">
        <v>166</v>
      </c>
      <c r="AU207" s="215" t="s">
        <v>90</v>
      </c>
      <c r="AV207" s="13" t="s">
        <v>85</v>
      </c>
      <c r="AW207" s="13" t="s">
        <v>31</v>
      </c>
      <c r="AX207" s="13" t="s">
        <v>78</v>
      </c>
      <c r="AY207" s="215" t="s">
        <v>158</v>
      </c>
    </row>
    <row r="208" s="14" customFormat="1">
      <c r="A208" s="14"/>
      <c r="B208" s="221"/>
      <c r="C208" s="14"/>
      <c r="D208" s="214" t="s">
        <v>166</v>
      </c>
      <c r="E208" s="222" t="s">
        <v>1</v>
      </c>
      <c r="F208" s="223" t="s">
        <v>845</v>
      </c>
      <c r="G208" s="14"/>
      <c r="H208" s="224">
        <v>14.699999999999999</v>
      </c>
      <c r="I208" s="225"/>
      <c r="J208" s="14"/>
      <c r="K208" s="14"/>
      <c r="L208" s="221"/>
      <c r="M208" s="226"/>
      <c r="N208" s="227"/>
      <c r="O208" s="227"/>
      <c r="P208" s="227"/>
      <c r="Q208" s="227"/>
      <c r="R208" s="227"/>
      <c r="S208" s="227"/>
      <c r="T208" s="22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22" t="s">
        <v>166</v>
      </c>
      <c r="AU208" s="222" t="s">
        <v>90</v>
      </c>
      <c r="AV208" s="14" t="s">
        <v>90</v>
      </c>
      <c r="AW208" s="14" t="s">
        <v>31</v>
      </c>
      <c r="AX208" s="14" t="s">
        <v>78</v>
      </c>
      <c r="AY208" s="222" t="s">
        <v>158</v>
      </c>
    </row>
    <row r="209" s="15" customFormat="1">
      <c r="A209" s="15"/>
      <c r="B209" s="229"/>
      <c r="C209" s="15"/>
      <c r="D209" s="214" t="s">
        <v>166</v>
      </c>
      <c r="E209" s="230" t="s">
        <v>1</v>
      </c>
      <c r="F209" s="231" t="s">
        <v>171</v>
      </c>
      <c r="G209" s="15"/>
      <c r="H209" s="232">
        <v>25.5</v>
      </c>
      <c r="I209" s="233"/>
      <c r="J209" s="15"/>
      <c r="K209" s="15"/>
      <c r="L209" s="229"/>
      <c r="M209" s="234"/>
      <c r="N209" s="235"/>
      <c r="O209" s="235"/>
      <c r="P209" s="235"/>
      <c r="Q209" s="235"/>
      <c r="R209" s="235"/>
      <c r="S209" s="235"/>
      <c r="T209" s="236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30" t="s">
        <v>166</v>
      </c>
      <c r="AU209" s="230" t="s">
        <v>90</v>
      </c>
      <c r="AV209" s="15" t="s">
        <v>164</v>
      </c>
      <c r="AW209" s="15" t="s">
        <v>31</v>
      </c>
      <c r="AX209" s="15" t="s">
        <v>85</v>
      </c>
      <c r="AY209" s="230" t="s">
        <v>158</v>
      </c>
    </row>
    <row r="210" s="2" customFormat="1" ht="16.5" customHeight="1">
      <c r="A210" s="38"/>
      <c r="B210" s="198"/>
      <c r="C210" s="199" t="s">
        <v>341</v>
      </c>
      <c r="D210" s="199" t="s">
        <v>160</v>
      </c>
      <c r="E210" s="200" t="s">
        <v>846</v>
      </c>
      <c r="F210" s="201" t="s">
        <v>847</v>
      </c>
      <c r="G210" s="202" t="s">
        <v>188</v>
      </c>
      <c r="H210" s="203">
        <v>10.800000000000001</v>
      </c>
      <c r="I210" s="204"/>
      <c r="J210" s="205">
        <f>ROUND(I210*H210,1)</f>
        <v>0</v>
      </c>
      <c r="K210" s="206"/>
      <c r="L210" s="39"/>
      <c r="M210" s="207" t="s">
        <v>1</v>
      </c>
      <c r="N210" s="208" t="s">
        <v>44</v>
      </c>
      <c r="O210" s="77"/>
      <c r="P210" s="209">
        <f>O210*H210</f>
        <v>0</v>
      </c>
      <c r="Q210" s="209">
        <v>0.00011</v>
      </c>
      <c r="R210" s="209">
        <f>Q210*H210</f>
        <v>0.001188</v>
      </c>
      <c r="S210" s="209">
        <v>0</v>
      </c>
      <c r="T210" s="21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11" t="s">
        <v>241</v>
      </c>
      <c r="AT210" s="211" t="s">
        <v>160</v>
      </c>
      <c r="AU210" s="211" t="s">
        <v>90</v>
      </c>
      <c r="AY210" s="19" t="s">
        <v>158</v>
      </c>
      <c r="BE210" s="212">
        <f>IF(N210="základní",J210,0)</f>
        <v>0</v>
      </c>
      <c r="BF210" s="212">
        <f>IF(N210="snížená",J210,0)</f>
        <v>0</v>
      </c>
      <c r="BG210" s="212">
        <f>IF(N210="zákl. přenesená",J210,0)</f>
        <v>0</v>
      </c>
      <c r="BH210" s="212">
        <f>IF(N210="sníž. přenesená",J210,0)</f>
        <v>0</v>
      </c>
      <c r="BI210" s="212">
        <f>IF(N210="nulová",J210,0)</f>
        <v>0</v>
      </c>
      <c r="BJ210" s="19" t="s">
        <v>90</v>
      </c>
      <c r="BK210" s="212">
        <f>ROUND(I210*H210,1)</f>
        <v>0</v>
      </c>
      <c r="BL210" s="19" t="s">
        <v>241</v>
      </c>
      <c r="BM210" s="211" t="s">
        <v>848</v>
      </c>
    </row>
    <row r="211" s="2" customFormat="1" ht="21.75" customHeight="1">
      <c r="A211" s="38"/>
      <c r="B211" s="198"/>
      <c r="C211" s="199" t="s">
        <v>349</v>
      </c>
      <c r="D211" s="199" t="s">
        <v>160</v>
      </c>
      <c r="E211" s="200" t="s">
        <v>849</v>
      </c>
      <c r="F211" s="201" t="s">
        <v>850</v>
      </c>
      <c r="G211" s="202" t="s">
        <v>180</v>
      </c>
      <c r="H211" s="203">
        <v>0.39700000000000002</v>
      </c>
      <c r="I211" s="204"/>
      <c r="J211" s="205">
        <f>ROUND(I211*H211,1)</f>
        <v>0</v>
      </c>
      <c r="K211" s="206"/>
      <c r="L211" s="39"/>
      <c r="M211" s="207" t="s">
        <v>1</v>
      </c>
      <c r="N211" s="208" t="s">
        <v>44</v>
      </c>
      <c r="O211" s="77"/>
      <c r="P211" s="209">
        <f>O211*H211</f>
        <v>0</v>
      </c>
      <c r="Q211" s="209">
        <v>0</v>
      </c>
      <c r="R211" s="209">
        <f>Q211*H211</f>
        <v>0</v>
      </c>
      <c r="S211" s="209">
        <v>0</v>
      </c>
      <c r="T211" s="210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11" t="s">
        <v>241</v>
      </c>
      <c r="AT211" s="211" t="s">
        <v>160</v>
      </c>
      <c r="AU211" s="211" t="s">
        <v>90</v>
      </c>
      <c r="AY211" s="19" t="s">
        <v>158</v>
      </c>
      <c r="BE211" s="212">
        <f>IF(N211="základní",J211,0)</f>
        <v>0</v>
      </c>
      <c r="BF211" s="212">
        <f>IF(N211="snížená",J211,0)</f>
        <v>0</v>
      </c>
      <c r="BG211" s="212">
        <f>IF(N211="zákl. přenesená",J211,0)</f>
        <v>0</v>
      </c>
      <c r="BH211" s="212">
        <f>IF(N211="sníž. přenesená",J211,0)</f>
        <v>0</v>
      </c>
      <c r="BI211" s="212">
        <f>IF(N211="nulová",J211,0)</f>
        <v>0</v>
      </c>
      <c r="BJ211" s="19" t="s">
        <v>90</v>
      </c>
      <c r="BK211" s="212">
        <f>ROUND(I211*H211,1)</f>
        <v>0</v>
      </c>
      <c r="BL211" s="19" t="s">
        <v>241</v>
      </c>
      <c r="BM211" s="211" t="s">
        <v>851</v>
      </c>
    </row>
    <row r="212" s="12" customFormat="1" ht="25.92" customHeight="1">
      <c r="A212" s="12"/>
      <c r="B212" s="185"/>
      <c r="C212" s="12"/>
      <c r="D212" s="186" t="s">
        <v>77</v>
      </c>
      <c r="E212" s="187" t="s">
        <v>558</v>
      </c>
      <c r="F212" s="187" t="s">
        <v>559</v>
      </c>
      <c r="G212" s="12"/>
      <c r="H212" s="12"/>
      <c r="I212" s="188"/>
      <c r="J212" s="189">
        <f>BK212</f>
        <v>0</v>
      </c>
      <c r="K212" s="12"/>
      <c r="L212" s="185"/>
      <c r="M212" s="190"/>
      <c r="N212" s="191"/>
      <c r="O212" s="191"/>
      <c r="P212" s="192">
        <f>P213</f>
        <v>0</v>
      </c>
      <c r="Q212" s="191"/>
      <c r="R212" s="192">
        <f>R213</f>
        <v>0</v>
      </c>
      <c r="S212" s="191"/>
      <c r="T212" s="193">
        <f>T213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86" t="s">
        <v>190</v>
      </c>
      <c r="AT212" s="194" t="s">
        <v>77</v>
      </c>
      <c r="AU212" s="194" t="s">
        <v>78</v>
      </c>
      <c r="AY212" s="186" t="s">
        <v>158</v>
      </c>
      <c r="BK212" s="195">
        <f>BK213</f>
        <v>0</v>
      </c>
    </row>
    <row r="213" s="12" customFormat="1" ht="22.8" customHeight="1">
      <c r="A213" s="12"/>
      <c r="B213" s="185"/>
      <c r="C213" s="12"/>
      <c r="D213" s="186" t="s">
        <v>77</v>
      </c>
      <c r="E213" s="196" t="s">
        <v>580</v>
      </c>
      <c r="F213" s="196" t="s">
        <v>581</v>
      </c>
      <c r="G213" s="12"/>
      <c r="H213" s="12"/>
      <c r="I213" s="188"/>
      <c r="J213" s="197">
        <f>BK213</f>
        <v>0</v>
      </c>
      <c r="K213" s="12"/>
      <c r="L213" s="185"/>
      <c r="M213" s="190"/>
      <c r="N213" s="191"/>
      <c r="O213" s="191"/>
      <c r="P213" s="192">
        <f>SUM(P214:P215)</f>
        <v>0</v>
      </c>
      <c r="Q213" s="191"/>
      <c r="R213" s="192">
        <f>SUM(R214:R215)</f>
        <v>0</v>
      </c>
      <c r="S213" s="191"/>
      <c r="T213" s="193">
        <f>SUM(T214:T215)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186" t="s">
        <v>190</v>
      </c>
      <c r="AT213" s="194" t="s">
        <v>77</v>
      </c>
      <c r="AU213" s="194" t="s">
        <v>85</v>
      </c>
      <c r="AY213" s="186" t="s">
        <v>158</v>
      </c>
      <c r="BK213" s="195">
        <f>SUM(BK214:BK215)</f>
        <v>0</v>
      </c>
    </row>
    <row r="214" s="2" customFormat="1" ht="16.5" customHeight="1">
      <c r="A214" s="38"/>
      <c r="B214" s="198"/>
      <c r="C214" s="199" t="s">
        <v>354</v>
      </c>
      <c r="D214" s="199" t="s">
        <v>160</v>
      </c>
      <c r="E214" s="200" t="s">
        <v>583</v>
      </c>
      <c r="F214" s="201" t="s">
        <v>581</v>
      </c>
      <c r="G214" s="202" t="s">
        <v>361</v>
      </c>
      <c r="H214" s="203">
        <v>1</v>
      </c>
      <c r="I214" s="204"/>
      <c r="J214" s="205">
        <f>ROUND(I214*H214,1)</f>
        <v>0</v>
      </c>
      <c r="K214" s="206"/>
      <c r="L214" s="39"/>
      <c r="M214" s="207" t="s">
        <v>1</v>
      </c>
      <c r="N214" s="208" t="s">
        <v>44</v>
      </c>
      <c r="O214" s="77"/>
      <c r="P214" s="209">
        <f>O214*H214</f>
        <v>0</v>
      </c>
      <c r="Q214" s="209">
        <v>0</v>
      </c>
      <c r="R214" s="209">
        <f>Q214*H214</f>
        <v>0</v>
      </c>
      <c r="S214" s="209">
        <v>0</v>
      </c>
      <c r="T214" s="21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11" t="s">
        <v>565</v>
      </c>
      <c r="AT214" s="211" t="s">
        <v>160</v>
      </c>
      <c r="AU214" s="211" t="s">
        <v>90</v>
      </c>
      <c r="AY214" s="19" t="s">
        <v>158</v>
      </c>
      <c r="BE214" s="212">
        <f>IF(N214="základní",J214,0)</f>
        <v>0</v>
      </c>
      <c r="BF214" s="212">
        <f>IF(N214="snížená",J214,0)</f>
        <v>0</v>
      </c>
      <c r="BG214" s="212">
        <f>IF(N214="zákl. přenesená",J214,0)</f>
        <v>0</v>
      </c>
      <c r="BH214" s="212">
        <f>IF(N214="sníž. přenesená",J214,0)</f>
        <v>0</v>
      </c>
      <c r="BI214" s="212">
        <f>IF(N214="nulová",J214,0)</f>
        <v>0</v>
      </c>
      <c r="BJ214" s="19" t="s">
        <v>90</v>
      </c>
      <c r="BK214" s="212">
        <f>ROUND(I214*H214,1)</f>
        <v>0</v>
      </c>
      <c r="BL214" s="19" t="s">
        <v>565</v>
      </c>
      <c r="BM214" s="211" t="s">
        <v>852</v>
      </c>
    </row>
    <row r="215" s="2" customFormat="1" ht="16.5" customHeight="1">
      <c r="A215" s="38"/>
      <c r="B215" s="198"/>
      <c r="C215" s="199" t="s">
        <v>358</v>
      </c>
      <c r="D215" s="199" t="s">
        <v>160</v>
      </c>
      <c r="E215" s="200" t="s">
        <v>586</v>
      </c>
      <c r="F215" s="201" t="s">
        <v>587</v>
      </c>
      <c r="G215" s="202" t="s">
        <v>361</v>
      </c>
      <c r="H215" s="203">
        <v>1</v>
      </c>
      <c r="I215" s="204"/>
      <c r="J215" s="205">
        <f>ROUND(I215*H215,1)</f>
        <v>0</v>
      </c>
      <c r="K215" s="206"/>
      <c r="L215" s="39"/>
      <c r="M215" s="248" t="s">
        <v>1</v>
      </c>
      <c r="N215" s="249" t="s">
        <v>44</v>
      </c>
      <c r="O215" s="250"/>
      <c r="P215" s="251">
        <f>O215*H215</f>
        <v>0</v>
      </c>
      <c r="Q215" s="251">
        <v>0</v>
      </c>
      <c r="R215" s="251">
        <f>Q215*H215</f>
        <v>0</v>
      </c>
      <c r="S215" s="251">
        <v>0</v>
      </c>
      <c r="T215" s="25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11" t="s">
        <v>565</v>
      </c>
      <c r="AT215" s="211" t="s">
        <v>160</v>
      </c>
      <c r="AU215" s="211" t="s">
        <v>90</v>
      </c>
      <c r="AY215" s="19" t="s">
        <v>158</v>
      </c>
      <c r="BE215" s="212">
        <f>IF(N215="základní",J215,0)</f>
        <v>0</v>
      </c>
      <c r="BF215" s="212">
        <f>IF(N215="snížená",J215,0)</f>
        <v>0</v>
      </c>
      <c r="BG215" s="212">
        <f>IF(N215="zákl. přenesená",J215,0)</f>
        <v>0</v>
      </c>
      <c r="BH215" s="212">
        <f>IF(N215="sníž. přenesená",J215,0)</f>
        <v>0</v>
      </c>
      <c r="BI215" s="212">
        <f>IF(N215="nulová",J215,0)</f>
        <v>0</v>
      </c>
      <c r="BJ215" s="19" t="s">
        <v>90</v>
      </c>
      <c r="BK215" s="212">
        <f>ROUND(I215*H215,1)</f>
        <v>0</v>
      </c>
      <c r="BL215" s="19" t="s">
        <v>565</v>
      </c>
      <c r="BM215" s="211" t="s">
        <v>853</v>
      </c>
    </row>
    <row r="216" s="2" customFormat="1" ht="6.96" customHeight="1">
      <c r="A216" s="38"/>
      <c r="B216" s="60"/>
      <c r="C216" s="61"/>
      <c r="D216" s="61"/>
      <c r="E216" s="61"/>
      <c r="F216" s="61"/>
      <c r="G216" s="61"/>
      <c r="H216" s="61"/>
      <c r="I216" s="157"/>
      <c r="J216" s="61"/>
      <c r="K216" s="61"/>
      <c r="L216" s="39"/>
      <c r="M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</sheetData>
  <autoFilter ref="C129:K21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30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111</v>
      </c>
      <c r="I4" s="129"/>
      <c r="L4" s="22"/>
      <c r="M4" s="131" t="s">
        <v>10</v>
      </c>
      <c r="AT4" s="19" t="s">
        <v>3</v>
      </c>
    </row>
    <row r="5" s="1" customFormat="1" ht="6.96" customHeight="1">
      <c r="B5" s="22"/>
      <c r="I5" s="129"/>
      <c r="L5" s="22"/>
    </row>
    <row r="6" s="1" customFormat="1" ht="12" customHeight="1">
      <c r="B6" s="22"/>
      <c r="D6" s="32" t="s">
        <v>16</v>
      </c>
      <c r="I6" s="129"/>
      <c r="L6" s="22"/>
    </row>
    <row r="7" s="1" customFormat="1" ht="16.5" customHeight="1">
      <c r="B7" s="22"/>
      <c r="E7" s="132" t="str">
        <f>'Rekapitulace stavby'!K6</f>
        <v>Udržovací práce a stavební úpravy Staropramenná 669/27</v>
      </c>
      <c r="F7" s="32"/>
      <c r="G7" s="32"/>
      <c r="H7" s="32"/>
      <c r="I7" s="129"/>
      <c r="L7" s="22"/>
    </row>
    <row r="8">
      <c r="B8" s="22"/>
      <c r="D8" s="32" t="s">
        <v>112</v>
      </c>
      <c r="L8" s="22"/>
    </row>
    <row r="9" s="1" customFormat="1" ht="16.5" customHeight="1">
      <c r="B9" s="22"/>
      <c r="E9" s="132" t="s">
        <v>113</v>
      </c>
      <c r="F9" s="1"/>
      <c r="G9" s="1"/>
      <c r="H9" s="1"/>
      <c r="I9" s="129"/>
      <c r="L9" s="22"/>
    </row>
    <row r="10" s="1" customFormat="1" ht="12" customHeight="1">
      <c r="B10" s="22"/>
      <c r="D10" s="32" t="s">
        <v>114</v>
      </c>
      <c r="I10" s="129"/>
      <c r="L10" s="22"/>
    </row>
    <row r="11" s="2" customFormat="1" ht="16.5" customHeight="1">
      <c r="A11" s="38"/>
      <c r="B11" s="39"/>
      <c r="C11" s="38"/>
      <c r="D11" s="38"/>
      <c r="E11" s="133" t="s">
        <v>712</v>
      </c>
      <c r="F11" s="38"/>
      <c r="G11" s="38"/>
      <c r="H11" s="38"/>
      <c r="I11" s="134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116</v>
      </c>
      <c r="E12" s="38"/>
      <c r="F12" s="38"/>
      <c r="G12" s="38"/>
      <c r="H12" s="38"/>
      <c r="I12" s="134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854</v>
      </c>
      <c r="F13" s="38"/>
      <c r="G13" s="38"/>
      <c r="H13" s="38"/>
      <c r="I13" s="134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134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135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26</v>
      </c>
      <c r="G16" s="38"/>
      <c r="H16" s="38"/>
      <c r="I16" s="135" t="s">
        <v>22</v>
      </c>
      <c r="J16" s="69" t="str">
        <f>'Rekapitulace stavby'!AN8</f>
        <v>26. 4. 2020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134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135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 xml:space="preserve"> </v>
      </c>
      <c r="F19" s="38"/>
      <c r="G19" s="38"/>
      <c r="H19" s="38"/>
      <c r="I19" s="135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134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135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135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134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135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 xml:space="preserve">Ing. arch. Frydecký Václav </v>
      </c>
      <c r="F25" s="38"/>
      <c r="G25" s="38"/>
      <c r="H25" s="38"/>
      <c r="I25" s="135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134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135" t="s">
        <v>25</v>
      </c>
      <c r="J27" s="27" t="str">
        <f>IF('Rekapitulace stavby'!AN19="","",'Rekapitulace stavby'!AN19)</f>
        <v>75454084</v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>Filip Šimek www.rozp.cz</v>
      </c>
      <c r="F28" s="38"/>
      <c r="G28" s="38"/>
      <c r="H28" s="38"/>
      <c r="I28" s="135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134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37</v>
      </c>
      <c r="E30" s="38"/>
      <c r="F30" s="38"/>
      <c r="G30" s="38"/>
      <c r="H30" s="38"/>
      <c r="I30" s="134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6"/>
      <c r="B31" s="137"/>
      <c r="C31" s="136"/>
      <c r="D31" s="136"/>
      <c r="E31" s="36" t="s">
        <v>1</v>
      </c>
      <c r="F31" s="36"/>
      <c r="G31" s="36"/>
      <c r="H31" s="36"/>
      <c r="I31" s="138"/>
      <c r="J31" s="136"/>
      <c r="K31" s="136"/>
      <c r="L31" s="139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134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14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41" t="s">
        <v>38</v>
      </c>
      <c r="E34" s="38"/>
      <c r="F34" s="38"/>
      <c r="G34" s="38"/>
      <c r="H34" s="38"/>
      <c r="I34" s="134"/>
      <c r="J34" s="96">
        <f>ROUND(J124, 1)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14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40</v>
      </c>
      <c r="G36" s="38"/>
      <c r="H36" s="38"/>
      <c r="I36" s="142" t="s">
        <v>39</v>
      </c>
      <c r="J36" s="43" t="s">
        <v>41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3" t="s">
        <v>42</v>
      </c>
      <c r="E37" s="32" t="s">
        <v>43</v>
      </c>
      <c r="F37" s="143">
        <f>ROUND((SUM(BE124:BE144)),  1)</f>
        <v>0</v>
      </c>
      <c r="G37" s="38"/>
      <c r="H37" s="38"/>
      <c r="I37" s="144">
        <v>0.20999999999999999</v>
      </c>
      <c r="J37" s="143">
        <f>ROUND(((SUM(BE124:BE144))*I37),  1)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44</v>
      </c>
      <c r="F38" s="143">
        <f>ROUND((SUM(BF124:BF144)),  1)</f>
        <v>0</v>
      </c>
      <c r="G38" s="38"/>
      <c r="H38" s="38"/>
      <c r="I38" s="144">
        <v>0.14999999999999999</v>
      </c>
      <c r="J38" s="143">
        <f>ROUND(((SUM(BF124:BF144))*I38),  1)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45</v>
      </c>
      <c r="F39" s="143">
        <f>ROUND((SUM(BG124:BG144)),  1)</f>
        <v>0</v>
      </c>
      <c r="G39" s="38"/>
      <c r="H39" s="38"/>
      <c r="I39" s="144">
        <v>0.20999999999999999</v>
      </c>
      <c r="J39" s="143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46</v>
      </c>
      <c r="F40" s="143">
        <f>ROUND((SUM(BH124:BH144)),  1)</f>
        <v>0</v>
      </c>
      <c r="G40" s="38"/>
      <c r="H40" s="38"/>
      <c r="I40" s="144">
        <v>0.14999999999999999</v>
      </c>
      <c r="J40" s="143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47</v>
      </c>
      <c r="F41" s="143">
        <f>ROUND((SUM(BI124:BI144)),  1)</f>
        <v>0</v>
      </c>
      <c r="G41" s="38"/>
      <c r="H41" s="38"/>
      <c r="I41" s="144">
        <v>0</v>
      </c>
      <c r="J41" s="143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134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45"/>
      <c r="D43" s="146" t="s">
        <v>48</v>
      </c>
      <c r="E43" s="81"/>
      <c r="F43" s="81"/>
      <c r="G43" s="147" t="s">
        <v>49</v>
      </c>
      <c r="H43" s="148" t="s">
        <v>50</v>
      </c>
      <c r="I43" s="149"/>
      <c r="J43" s="150">
        <f>SUM(J34:J41)</f>
        <v>0</v>
      </c>
      <c r="K43" s="151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134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I45" s="129"/>
      <c r="L45" s="22"/>
    </row>
    <row r="46" s="1" customFormat="1" ht="14.4" customHeight="1">
      <c r="B46" s="22"/>
      <c r="I46" s="129"/>
      <c r="L46" s="22"/>
    </row>
    <row r="47" s="1" customFormat="1" ht="14.4" customHeight="1">
      <c r="B47" s="22"/>
      <c r="I47" s="129"/>
      <c r="L47" s="22"/>
    </row>
    <row r="48" s="1" customFormat="1" ht="14.4" customHeight="1">
      <c r="B48" s="22"/>
      <c r="I48" s="129"/>
      <c r="L48" s="22"/>
    </row>
    <row r="49" s="1" customFormat="1" ht="14.4" customHeight="1">
      <c r="B49" s="22"/>
      <c r="I49" s="129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152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53" t="s">
        <v>54</v>
      </c>
      <c r="G61" s="58" t="s">
        <v>53</v>
      </c>
      <c r="H61" s="41"/>
      <c r="I61" s="154"/>
      <c r="J61" s="155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156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53" t="s">
        <v>54</v>
      </c>
      <c r="G76" s="58" t="s">
        <v>53</v>
      </c>
      <c r="H76" s="41"/>
      <c r="I76" s="154"/>
      <c r="J76" s="155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57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58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118</v>
      </c>
      <c r="D82" s="38"/>
      <c r="E82" s="38"/>
      <c r="F82" s="38"/>
      <c r="G82" s="38"/>
      <c r="H82" s="38"/>
      <c r="I82" s="134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34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34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2" t="str">
        <f>E7</f>
        <v>Udržovací práce a stavební úpravy Staropramenná 669/27</v>
      </c>
      <c r="F85" s="32"/>
      <c r="G85" s="32"/>
      <c r="H85" s="32"/>
      <c r="I85" s="134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112</v>
      </c>
      <c r="I86" s="129"/>
      <c r="L86" s="22"/>
    </row>
    <row r="87" s="1" customFormat="1" ht="16.5" customHeight="1">
      <c r="B87" s="22"/>
      <c r="E87" s="132" t="s">
        <v>113</v>
      </c>
      <c r="F87" s="1"/>
      <c r="G87" s="1"/>
      <c r="H87" s="1"/>
      <c r="I87" s="129"/>
      <c r="L87" s="22"/>
    </row>
    <row r="88" s="1" customFormat="1" ht="12" customHeight="1">
      <c r="B88" s="22"/>
      <c r="C88" s="32" t="s">
        <v>114</v>
      </c>
      <c r="I88" s="129"/>
      <c r="L88" s="22"/>
    </row>
    <row r="89" s="2" customFormat="1" ht="16.5" customHeight="1">
      <c r="A89" s="38"/>
      <c r="B89" s="39"/>
      <c r="C89" s="38"/>
      <c r="D89" s="38"/>
      <c r="E89" s="133" t="s">
        <v>712</v>
      </c>
      <c r="F89" s="38"/>
      <c r="G89" s="38"/>
      <c r="H89" s="38"/>
      <c r="I89" s="134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116</v>
      </c>
      <c r="D90" s="38"/>
      <c r="E90" s="38"/>
      <c r="F90" s="38"/>
      <c r="G90" s="38"/>
      <c r="H90" s="38"/>
      <c r="I90" s="134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01.B2 - ÚT</v>
      </c>
      <c r="F91" s="38"/>
      <c r="G91" s="38"/>
      <c r="H91" s="38"/>
      <c r="I91" s="134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134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135" t="s">
        <v>22</v>
      </c>
      <c r="J93" s="69" t="str">
        <f>IF(J16="","",J16)</f>
        <v>26. 4. 2020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134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 xml:space="preserve"> </v>
      </c>
      <c r="G95" s="38"/>
      <c r="H95" s="38"/>
      <c r="I95" s="135" t="s">
        <v>30</v>
      </c>
      <c r="J95" s="36" t="str">
        <f>E25</f>
        <v xml:space="preserve">Ing. arch. Frydecký Václav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5.6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135" t="s">
        <v>33</v>
      </c>
      <c r="J96" s="36" t="str">
        <f>E28</f>
        <v>Filip Šimek www.rozp.cz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134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59" t="s">
        <v>119</v>
      </c>
      <c r="D98" s="145"/>
      <c r="E98" s="145"/>
      <c r="F98" s="145"/>
      <c r="G98" s="145"/>
      <c r="H98" s="145"/>
      <c r="I98" s="160"/>
      <c r="J98" s="161" t="s">
        <v>120</v>
      </c>
      <c r="K98" s="145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134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62" t="s">
        <v>121</v>
      </c>
      <c r="D100" s="38"/>
      <c r="E100" s="38"/>
      <c r="F100" s="38"/>
      <c r="G100" s="38"/>
      <c r="H100" s="38"/>
      <c r="I100" s="134"/>
      <c r="J100" s="96">
        <f>J124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122</v>
      </c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134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157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158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143</v>
      </c>
      <c r="D107" s="38"/>
      <c r="E107" s="38"/>
      <c r="F107" s="38"/>
      <c r="G107" s="38"/>
      <c r="H107" s="38"/>
      <c r="I107" s="134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134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134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32" t="str">
        <f>E7</f>
        <v>Udržovací práce a stavební úpravy Staropramenná 669/27</v>
      </c>
      <c r="F110" s="32"/>
      <c r="G110" s="32"/>
      <c r="H110" s="32"/>
      <c r="I110" s="134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2"/>
      <c r="C111" s="32" t="s">
        <v>112</v>
      </c>
      <c r="I111" s="129"/>
      <c r="L111" s="22"/>
    </row>
    <row r="112" s="1" customFormat="1" ht="16.5" customHeight="1">
      <c r="B112" s="22"/>
      <c r="E112" s="132" t="s">
        <v>113</v>
      </c>
      <c r="F112" s="1"/>
      <c r="G112" s="1"/>
      <c r="H112" s="1"/>
      <c r="I112" s="129"/>
      <c r="L112" s="22"/>
    </row>
    <row r="113" s="1" customFormat="1" ht="12" customHeight="1">
      <c r="B113" s="22"/>
      <c r="C113" s="32" t="s">
        <v>114</v>
      </c>
      <c r="I113" s="129"/>
      <c r="L113" s="22"/>
    </row>
    <row r="114" s="2" customFormat="1" ht="16.5" customHeight="1">
      <c r="A114" s="38"/>
      <c r="B114" s="39"/>
      <c r="C114" s="38"/>
      <c r="D114" s="38"/>
      <c r="E114" s="133" t="s">
        <v>712</v>
      </c>
      <c r="F114" s="38"/>
      <c r="G114" s="38"/>
      <c r="H114" s="38"/>
      <c r="I114" s="134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116</v>
      </c>
      <c r="D115" s="38"/>
      <c r="E115" s="38"/>
      <c r="F115" s="38"/>
      <c r="G115" s="38"/>
      <c r="H115" s="38"/>
      <c r="I115" s="134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67" t="str">
        <f>E13</f>
        <v>01.B2 - ÚT</v>
      </c>
      <c r="F116" s="38"/>
      <c r="G116" s="38"/>
      <c r="H116" s="38"/>
      <c r="I116" s="134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134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38"/>
      <c r="E118" s="38"/>
      <c r="F118" s="27" t="str">
        <f>F16</f>
        <v xml:space="preserve"> </v>
      </c>
      <c r="G118" s="38"/>
      <c r="H118" s="38"/>
      <c r="I118" s="135" t="s">
        <v>22</v>
      </c>
      <c r="J118" s="69" t="str">
        <f>IF(J16="","",J16)</f>
        <v>26. 4. 2020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134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5.65" customHeight="1">
      <c r="A120" s="38"/>
      <c r="B120" s="39"/>
      <c r="C120" s="32" t="s">
        <v>24</v>
      </c>
      <c r="D120" s="38"/>
      <c r="E120" s="38"/>
      <c r="F120" s="27" t="str">
        <f>E19</f>
        <v xml:space="preserve"> </v>
      </c>
      <c r="G120" s="38"/>
      <c r="H120" s="38"/>
      <c r="I120" s="135" t="s">
        <v>30</v>
      </c>
      <c r="J120" s="36" t="str">
        <f>E25</f>
        <v xml:space="preserve">Ing. arch. Frydecký Václav 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5.65" customHeight="1">
      <c r="A121" s="38"/>
      <c r="B121" s="39"/>
      <c r="C121" s="32" t="s">
        <v>28</v>
      </c>
      <c r="D121" s="38"/>
      <c r="E121" s="38"/>
      <c r="F121" s="27" t="str">
        <f>IF(E22="","",E22)</f>
        <v>Vyplň údaj</v>
      </c>
      <c r="G121" s="38"/>
      <c r="H121" s="38"/>
      <c r="I121" s="135" t="s">
        <v>33</v>
      </c>
      <c r="J121" s="36" t="str">
        <f>E28</f>
        <v>Filip Šimek www.rozp.cz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134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73"/>
      <c r="B123" s="174"/>
      <c r="C123" s="175" t="s">
        <v>144</v>
      </c>
      <c r="D123" s="176" t="s">
        <v>63</v>
      </c>
      <c r="E123" s="176" t="s">
        <v>59</v>
      </c>
      <c r="F123" s="176" t="s">
        <v>60</v>
      </c>
      <c r="G123" s="176" t="s">
        <v>145</v>
      </c>
      <c r="H123" s="176" t="s">
        <v>146</v>
      </c>
      <c r="I123" s="177" t="s">
        <v>147</v>
      </c>
      <c r="J123" s="178" t="s">
        <v>120</v>
      </c>
      <c r="K123" s="179" t="s">
        <v>148</v>
      </c>
      <c r="L123" s="180"/>
      <c r="M123" s="86" t="s">
        <v>1</v>
      </c>
      <c r="N123" s="87" t="s">
        <v>42</v>
      </c>
      <c r="O123" s="87" t="s">
        <v>149</v>
      </c>
      <c r="P123" s="87" t="s">
        <v>150</v>
      </c>
      <c r="Q123" s="87" t="s">
        <v>151</v>
      </c>
      <c r="R123" s="87" t="s">
        <v>152</v>
      </c>
      <c r="S123" s="87" t="s">
        <v>153</v>
      </c>
      <c r="T123" s="88" t="s">
        <v>154</v>
      </c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</row>
    <row r="124" s="2" customFormat="1" ht="22.8" customHeight="1">
      <c r="A124" s="38"/>
      <c r="B124" s="39"/>
      <c r="C124" s="93" t="s">
        <v>155</v>
      </c>
      <c r="D124" s="38"/>
      <c r="E124" s="38"/>
      <c r="F124" s="38"/>
      <c r="G124" s="38"/>
      <c r="H124" s="38"/>
      <c r="I124" s="134"/>
      <c r="J124" s="181">
        <f>BK124</f>
        <v>0</v>
      </c>
      <c r="K124" s="38"/>
      <c r="L124" s="39"/>
      <c r="M124" s="89"/>
      <c r="N124" s="73"/>
      <c r="O124" s="90"/>
      <c r="P124" s="182">
        <f>SUM(P125:P144)</f>
        <v>0</v>
      </c>
      <c r="Q124" s="90"/>
      <c r="R124" s="182">
        <f>SUM(R125:R144)</f>
        <v>0</v>
      </c>
      <c r="S124" s="90"/>
      <c r="T124" s="183">
        <f>SUM(T125:T144)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77</v>
      </c>
      <c r="AU124" s="19" t="s">
        <v>122</v>
      </c>
      <c r="BK124" s="184">
        <f>SUM(BK125:BK144)</f>
        <v>0</v>
      </c>
    </row>
    <row r="125" s="2" customFormat="1" ht="21.75" customHeight="1">
      <c r="A125" s="38"/>
      <c r="B125" s="198"/>
      <c r="C125" s="199" t="s">
        <v>85</v>
      </c>
      <c r="D125" s="199" t="s">
        <v>160</v>
      </c>
      <c r="E125" s="200" t="s">
        <v>855</v>
      </c>
      <c r="F125" s="201" t="s">
        <v>856</v>
      </c>
      <c r="G125" s="202" t="s">
        <v>857</v>
      </c>
      <c r="H125" s="203">
        <v>1</v>
      </c>
      <c r="I125" s="204"/>
      <c r="J125" s="205">
        <f>ROUND(I125*H125,1)</f>
        <v>0</v>
      </c>
      <c r="K125" s="206"/>
      <c r="L125" s="39"/>
      <c r="M125" s="207" t="s">
        <v>1</v>
      </c>
      <c r="N125" s="208" t="s">
        <v>44</v>
      </c>
      <c r="O125" s="77"/>
      <c r="P125" s="209">
        <f>O125*H125</f>
        <v>0</v>
      </c>
      <c r="Q125" s="209">
        <v>0</v>
      </c>
      <c r="R125" s="209">
        <f>Q125*H125</f>
        <v>0</v>
      </c>
      <c r="S125" s="209">
        <v>0</v>
      </c>
      <c r="T125" s="21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11" t="s">
        <v>164</v>
      </c>
      <c r="AT125" s="211" t="s">
        <v>160</v>
      </c>
      <c r="AU125" s="211" t="s">
        <v>78</v>
      </c>
      <c r="AY125" s="19" t="s">
        <v>158</v>
      </c>
      <c r="BE125" s="212">
        <f>IF(N125="základní",J125,0)</f>
        <v>0</v>
      </c>
      <c r="BF125" s="212">
        <f>IF(N125="snížená",J125,0)</f>
        <v>0</v>
      </c>
      <c r="BG125" s="212">
        <f>IF(N125="zákl. přenesená",J125,0)</f>
        <v>0</v>
      </c>
      <c r="BH125" s="212">
        <f>IF(N125="sníž. přenesená",J125,0)</f>
        <v>0</v>
      </c>
      <c r="BI125" s="212">
        <f>IF(N125="nulová",J125,0)</f>
        <v>0</v>
      </c>
      <c r="BJ125" s="19" t="s">
        <v>90</v>
      </c>
      <c r="BK125" s="212">
        <f>ROUND(I125*H125,1)</f>
        <v>0</v>
      </c>
      <c r="BL125" s="19" t="s">
        <v>164</v>
      </c>
      <c r="BM125" s="211" t="s">
        <v>90</v>
      </c>
    </row>
    <row r="126" s="2" customFormat="1" ht="16.5" customHeight="1">
      <c r="A126" s="38"/>
      <c r="B126" s="198"/>
      <c r="C126" s="199" t="s">
        <v>90</v>
      </c>
      <c r="D126" s="199" t="s">
        <v>160</v>
      </c>
      <c r="E126" s="200" t="s">
        <v>858</v>
      </c>
      <c r="F126" s="201" t="s">
        <v>859</v>
      </c>
      <c r="G126" s="202" t="s">
        <v>857</v>
      </c>
      <c r="H126" s="203">
        <v>1</v>
      </c>
      <c r="I126" s="204"/>
      <c r="J126" s="205">
        <f>ROUND(I126*H126,1)</f>
        <v>0</v>
      </c>
      <c r="K126" s="206"/>
      <c r="L126" s="39"/>
      <c r="M126" s="207" t="s">
        <v>1</v>
      </c>
      <c r="N126" s="208" t="s">
        <v>44</v>
      </c>
      <c r="O126" s="77"/>
      <c r="P126" s="209">
        <f>O126*H126</f>
        <v>0</v>
      </c>
      <c r="Q126" s="209">
        <v>0</v>
      </c>
      <c r="R126" s="209">
        <f>Q126*H126</f>
        <v>0</v>
      </c>
      <c r="S126" s="209">
        <v>0</v>
      </c>
      <c r="T126" s="21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11" t="s">
        <v>164</v>
      </c>
      <c r="AT126" s="211" t="s">
        <v>160</v>
      </c>
      <c r="AU126" s="211" t="s">
        <v>78</v>
      </c>
      <c r="AY126" s="19" t="s">
        <v>158</v>
      </c>
      <c r="BE126" s="212">
        <f>IF(N126="základní",J126,0)</f>
        <v>0</v>
      </c>
      <c r="BF126" s="212">
        <f>IF(N126="snížená",J126,0)</f>
        <v>0</v>
      </c>
      <c r="BG126" s="212">
        <f>IF(N126="zákl. přenesená",J126,0)</f>
        <v>0</v>
      </c>
      <c r="BH126" s="212">
        <f>IF(N126="sníž. přenesená",J126,0)</f>
        <v>0</v>
      </c>
      <c r="BI126" s="212">
        <f>IF(N126="nulová",J126,0)</f>
        <v>0</v>
      </c>
      <c r="BJ126" s="19" t="s">
        <v>90</v>
      </c>
      <c r="BK126" s="212">
        <f>ROUND(I126*H126,1)</f>
        <v>0</v>
      </c>
      <c r="BL126" s="19" t="s">
        <v>164</v>
      </c>
      <c r="BM126" s="211" t="s">
        <v>164</v>
      </c>
    </row>
    <row r="127" s="2" customFormat="1" ht="33" customHeight="1">
      <c r="A127" s="38"/>
      <c r="B127" s="198"/>
      <c r="C127" s="199" t="s">
        <v>95</v>
      </c>
      <c r="D127" s="199" t="s">
        <v>160</v>
      </c>
      <c r="E127" s="200" t="s">
        <v>860</v>
      </c>
      <c r="F127" s="201" t="s">
        <v>861</v>
      </c>
      <c r="G127" s="202" t="s">
        <v>857</v>
      </c>
      <c r="H127" s="203">
        <v>1</v>
      </c>
      <c r="I127" s="204"/>
      <c r="J127" s="205">
        <f>ROUND(I127*H127,1)</f>
        <v>0</v>
      </c>
      <c r="K127" s="206"/>
      <c r="L127" s="39"/>
      <c r="M127" s="207" t="s">
        <v>1</v>
      </c>
      <c r="N127" s="208" t="s">
        <v>44</v>
      </c>
      <c r="O127" s="77"/>
      <c r="P127" s="209">
        <f>O127*H127</f>
        <v>0</v>
      </c>
      <c r="Q127" s="209">
        <v>0</v>
      </c>
      <c r="R127" s="209">
        <f>Q127*H127</f>
        <v>0</v>
      </c>
      <c r="S127" s="209">
        <v>0</v>
      </c>
      <c r="T127" s="21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11" t="s">
        <v>164</v>
      </c>
      <c r="AT127" s="211" t="s">
        <v>160</v>
      </c>
      <c r="AU127" s="211" t="s">
        <v>78</v>
      </c>
      <c r="AY127" s="19" t="s">
        <v>158</v>
      </c>
      <c r="BE127" s="212">
        <f>IF(N127="základní",J127,0)</f>
        <v>0</v>
      </c>
      <c r="BF127" s="212">
        <f>IF(N127="snížená",J127,0)</f>
        <v>0</v>
      </c>
      <c r="BG127" s="212">
        <f>IF(N127="zákl. přenesená",J127,0)</f>
        <v>0</v>
      </c>
      <c r="BH127" s="212">
        <f>IF(N127="sníž. přenesená",J127,0)</f>
        <v>0</v>
      </c>
      <c r="BI127" s="212">
        <f>IF(N127="nulová",J127,0)</f>
        <v>0</v>
      </c>
      <c r="BJ127" s="19" t="s">
        <v>90</v>
      </c>
      <c r="BK127" s="212">
        <f>ROUND(I127*H127,1)</f>
        <v>0</v>
      </c>
      <c r="BL127" s="19" t="s">
        <v>164</v>
      </c>
      <c r="BM127" s="211" t="s">
        <v>196</v>
      </c>
    </row>
    <row r="128" s="2" customFormat="1" ht="16.5" customHeight="1">
      <c r="A128" s="38"/>
      <c r="B128" s="198"/>
      <c r="C128" s="199" t="s">
        <v>164</v>
      </c>
      <c r="D128" s="199" t="s">
        <v>160</v>
      </c>
      <c r="E128" s="200" t="s">
        <v>862</v>
      </c>
      <c r="F128" s="201" t="s">
        <v>863</v>
      </c>
      <c r="G128" s="202" t="s">
        <v>188</v>
      </c>
      <c r="H128" s="203">
        <v>64</v>
      </c>
      <c r="I128" s="204"/>
      <c r="J128" s="205">
        <f>ROUND(I128*H128,1)</f>
        <v>0</v>
      </c>
      <c r="K128" s="206"/>
      <c r="L128" s="39"/>
      <c r="M128" s="207" t="s">
        <v>1</v>
      </c>
      <c r="N128" s="208" t="s">
        <v>44</v>
      </c>
      <c r="O128" s="77"/>
      <c r="P128" s="209">
        <f>O128*H128</f>
        <v>0</v>
      </c>
      <c r="Q128" s="209">
        <v>0</v>
      </c>
      <c r="R128" s="209">
        <f>Q128*H128</f>
        <v>0</v>
      </c>
      <c r="S128" s="209">
        <v>0</v>
      </c>
      <c r="T128" s="21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11" t="s">
        <v>164</v>
      </c>
      <c r="AT128" s="211" t="s">
        <v>160</v>
      </c>
      <c r="AU128" s="211" t="s">
        <v>78</v>
      </c>
      <c r="AY128" s="19" t="s">
        <v>158</v>
      </c>
      <c r="BE128" s="212">
        <f>IF(N128="základní",J128,0)</f>
        <v>0</v>
      </c>
      <c r="BF128" s="212">
        <f>IF(N128="snížená",J128,0)</f>
        <v>0</v>
      </c>
      <c r="BG128" s="212">
        <f>IF(N128="zákl. přenesená",J128,0)</f>
        <v>0</v>
      </c>
      <c r="BH128" s="212">
        <f>IF(N128="sníž. přenesená",J128,0)</f>
        <v>0</v>
      </c>
      <c r="BI128" s="212">
        <f>IF(N128="nulová",J128,0)</f>
        <v>0</v>
      </c>
      <c r="BJ128" s="19" t="s">
        <v>90</v>
      </c>
      <c r="BK128" s="212">
        <f>ROUND(I128*H128,1)</f>
        <v>0</v>
      </c>
      <c r="BL128" s="19" t="s">
        <v>164</v>
      </c>
      <c r="BM128" s="211" t="s">
        <v>207</v>
      </c>
    </row>
    <row r="129" s="2" customFormat="1" ht="16.5" customHeight="1">
      <c r="A129" s="38"/>
      <c r="B129" s="198"/>
      <c r="C129" s="199" t="s">
        <v>190</v>
      </c>
      <c r="D129" s="199" t="s">
        <v>160</v>
      </c>
      <c r="E129" s="200" t="s">
        <v>864</v>
      </c>
      <c r="F129" s="201" t="s">
        <v>865</v>
      </c>
      <c r="G129" s="202" t="s">
        <v>188</v>
      </c>
      <c r="H129" s="203">
        <v>4</v>
      </c>
      <c r="I129" s="204"/>
      <c r="J129" s="205">
        <f>ROUND(I129*H129,1)</f>
        <v>0</v>
      </c>
      <c r="K129" s="206"/>
      <c r="L129" s="39"/>
      <c r="M129" s="207" t="s">
        <v>1</v>
      </c>
      <c r="N129" s="208" t="s">
        <v>44</v>
      </c>
      <c r="O129" s="77"/>
      <c r="P129" s="209">
        <f>O129*H129</f>
        <v>0</v>
      </c>
      <c r="Q129" s="209">
        <v>0</v>
      </c>
      <c r="R129" s="209">
        <f>Q129*H129</f>
        <v>0</v>
      </c>
      <c r="S129" s="209">
        <v>0</v>
      </c>
      <c r="T129" s="21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11" t="s">
        <v>164</v>
      </c>
      <c r="AT129" s="211" t="s">
        <v>160</v>
      </c>
      <c r="AU129" s="211" t="s">
        <v>78</v>
      </c>
      <c r="AY129" s="19" t="s">
        <v>158</v>
      </c>
      <c r="BE129" s="212">
        <f>IF(N129="základní",J129,0)</f>
        <v>0</v>
      </c>
      <c r="BF129" s="212">
        <f>IF(N129="snížená",J129,0)</f>
        <v>0</v>
      </c>
      <c r="BG129" s="212">
        <f>IF(N129="zákl. přenesená",J129,0)</f>
        <v>0</v>
      </c>
      <c r="BH129" s="212">
        <f>IF(N129="sníž. přenesená",J129,0)</f>
        <v>0</v>
      </c>
      <c r="BI129" s="212">
        <f>IF(N129="nulová",J129,0)</f>
        <v>0</v>
      </c>
      <c r="BJ129" s="19" t="s">
        <v>90</v>
      </c>
      <c r="BK129" s="212">
        <f>ROUND(I129*H129,1)</f>
        <v>0</v>
      </c>
      <c r="BL129" s="19" t="s">
        <v>164</v>
      </c>
      <c r="BM129" s="211" t="s">
        <v>216</v>
      </c>
    </row>
    <row r="130" s="2" customFormat="1" ht="16.5" customHeight="1">
      <c r="A130" s="38"/>
      <c r="B130" s="198"/>
      <c r="C130" s="199" t="s">
        <v>196</v>
      </c>
      <c r="D130" s="199" t="s">
        <v>160</v>
      </c>
      <c r="E130" s="200" t="s">
        <v>866</v>
      </c>
      <c r="F130" s="201" t="s">
        <v>867</v>
      </c>
      <c r="G130" s="202" t="s">
        <v>602</v>
      </c>
      <c r="H130" s="203">
        <v>1</v>
      </c>
      <c r="I130" s="204"/>
      <c r="J130" s="205">
        <f>ROUND(I130*H130,1)</f>
        <v>0</v>
      </c>
      <c r="K130" s="206"/>
      <c r="L130" s="39"/>
      <c r="M130" s="207" t="s">
        <v>1</v>
      </c>
      <c r="N130" s="208" t="s">
        <v>44</v>
      </c>
      <c r="O130" s="77"/>
      <c r="P130" s="209">
        <f>O130*H130</f>
        <v>0</v>
      </c>
      <c r="Q130" s="209">
        <v>0</v>
      </c>
      <c r="R130" s="209">
        <f>Q130*H130</f>
        <v>0</v>
      </c>
      <c r="S130" s="209">
        <v>0</v>
      </c>
      <c r="T130" s="21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11" t="s">
        <v>164</v>
      </c>
      <c r="AT130" s="211" t="s">
        <v>160</v>
      </c>
      <c r="AU130" s="211" t="s">
        <v>78</v>
      </c>
      <c r="AY130" s="19" t="s">
        <v>158</v>
      </c>
      <c r="BE130" s="212">
        <f>IF(N130="základní",J130,0)</f>
        <v>0</v>
      </c>
      <c r="BF130" s="212">
        <f>IF(N130="snížená",J130,0)</f>
        <v>0</v>
      </c>
      <c r="BG130" s="212">
        <f>IF(N130="zákl. přenesená",J130,0)</f>
        <v>0</v>
      </c>
      <c r="BH130" s="212">
        <f>IF(N130="sníž. přenesená",J130,0)</f>
        <v>0</v>
      </c>
      <c r="BI130" s="212">
        <f>IF(N130="nulová",J130,0)</f>
        <v>0</v>
      </c>
      <c r="BJ130" s="19" t="s">
        <v>90</v>
      </c>
      <c r="BK130" s="212">
        <f>ROUND(I130*H130,1)</f>
        <v>0</v>
      </c>
      <c r="BL130" s="19" t="s">
        <v>164</v>
      </c>
      <c r="BM130" s="211" t="s">
        <v>225</v>
      </c>
    </row>
    <row r="131" s="2" customFormat="1" ht="16.5" customHeight="1">
      <c r="A131" s="38"/>
      <c r="B131" s="198"/>
      <c r="C131" s="199" t="s">
        <v>202</v>
      </c>
      <c r="D131" s="199" t="s">
        <v>160</v>
      </c>
      <c r="E131" s="200" t="s">
        <v>868</v>
      </c>
      <c r="F131" s="201" t="s">
        <v>869</v>
      </c>
      <c r="G131" s="202" t="s">
        <v>602</v>
      </c>
      <c r="H131" s="203">
        <v>1</v>
      </c>
      <c r="I131" s="204"/>
      <c r="J131" s="205">
        <f>ROUND(I131*H131,1)</f>
        <v>0</v>
      </c>
      <c r="K131" s="206"/>
      <c r="L131" s="39"/>
      <c r="M131" s="207" t="s">
        <v>1</v>
      </c>
      <c r="N131" s="208" t="s">
        <v>44</v>
      </c>
      <c r="O131" s="77"/>
      <c r="P131" s="209">
        <f>O131*H131</f>
        <v>0</v>
      </c>
      <c r="Q131" s="209">
        <v>0</v>
      </c>
      <c r="R131" s="209">
        <f>Q131*H131</f>
        <v>0</v>
      </c>
      <c r="S131" s="209">
        <v>0</v>
      </c>
      <c r="T131" s="21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11" t="s">
        <v>164</v>
      </c>
      <c r="AT131" s="211" t="s">
        <v>160</v>
      </c>
      <c r="AU131" s="211" t="s">
        <v>78</v>
      </c>
      <c r="AY131" s="19" t="s">
        <v>158</v>
      </c>
      <c r="BE131" s="212">
        <f>IF(N131="základní",J131,0)</f>
        <v>0</v>
      </c>
      <c r="BF131" s="212">
        <f>IF(N131="snížená",J131,0)</f>
        <v>0</v>
      </c>
      <c r="BG131" s="212">
        <f>IF(N131="zákl. přenesená",J131,0)</f>
        <v>0</v>
      </c>
      <c r="BH131" s="212">
        <f>IF(N131="sníž. přenesená",J131,0)</f>
        <v>0</v>
      </c>
      <c r="BI131" s="212">
        <f>IF(N131="nulová",J131,0)</f>
        <v>0</v>
      </c>
      <c r="BJ131" s="19" t="s">
        <v>90</v>
      </c>
      <c r="BK131" s="212">
        <f>ROUND(I131*H131,1)</f>
        <v>0</v>
      </c>
      <c r="BL131" s="19" t="s">
        <v>164</v>
      </c>
      <c r="BM131" s="211" t="s">
        <v>234</v>
      </c>
    </row>
    <row r="132" s="2" customFormat="1" ht="16.5" customHeight="1">
      <c r="A132" s="38"/>
      <c r="B132" s="198"/>
      <c r="C132" s="199" t="s">
        <v>207</v>
      </c>
      <c r="D132" s="199" t="s">
        <v>160</v>
      </c>
      <c r="E132" s="200" t="s">
        <v>870</v>
      </c>
      <c r="F132" s="201" t="s">
        <v>871</v>
      </c>
      <c r="G132" s="202" t="s">
        <v>602</v>
      </c>
      <c r="H132" s="203">
        <v>2</v>
      </c>
      <c r="I132" s="204"/>
      <c r="J132" s="205">
        <f>ROUND(I132*H132,1)</f>
        <v>0</v>
      </c>
      <c r="K132" s="206"/>
      <c r="L132" s="39"/>
      <c r="M132" s="207" t="s">
        <v>1</v>
      </c>
      <c r="N132" s="208" t="s">
        <v>44</v>
      </c>
      <c r="O132" s="77"/>
      <c r="P132" s="209">
        <f>O132*H132</f>
        <v>0</v>
      </c>
      <c r="Q132" s="209">
        <v>0</v>
      </c>
      <c r="R132" s="209">
        <f>Q132*H132</f>
        <v>0</v>
      </c>
      <c r="S132" s="209">
        <v>0</v>
      </c>
      <c r="T132" s="21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11" t="s">
        <v>164</v>
      </c>
      <c r="AT132" s="211" t="s">
        <v>160</v>
      </c>
      <c r="AU132" s="211" t="s">
        <v>78</v>
      </c>
      <c r="AY132" s="19" t="s">
        <v>158</v>
      </c>
      <c r="BE132" s="212">
        <f>IF(N132="základní",J132,0)</f>
        <v>0</v>
      </c>
      <c r="BF132" s="212">
        <f>IF(N132="snížená",J132,0)</f>
        <v>0</v>
      </c>
      <c r="BG132" s="212">
        <f>IF(N132="zákl. přenesená",J132,0)</f>
        <v>0</v>
      </c>
      <c r="BH132" s="212">
        <f>IF(N132="sníž. přenesená",J132,0)</f>
        <v>0</v>
      </c>
      <c r="BI132" s="212">
        <f>IF(N132="nulová",J132,0)</f>
        <v>0</v>
      </c>
      <c r="BJ132" s="19" t="s">
        <v>90</v>
      </c>
      <c r="BK132" s="212">
        <f>ROUND(I132*H132,1)</f>
        <v>0</v>
      </c>
      <c r="BL132" s="19" t="s">
        <v>164</v>
      </c>
      <c r="BM132" s="211" t="s">
        <v>241</v>
      </c>
    </row>
    <row r="133" s="2" customFormat="1" ht="21.75" customHeight="1">
      <c r="A133" s="38"/>
      <c r="B133" s="198"/>
      <c r="C133" s="199" t="s">
        <v>212</v>
      </c>
      <c r="D133" s="199" t="s">
        <v>160</v>
      </c>
      <c r="E133" s="200" t="s">
        <v>872</v>
      </c>
      <c r="F133" s="201" t="s">
        <v>873</v>
      </c>
      <c r="G133" s="202" t="s">
        <v>602</v>
      </c>
      <c r="H133" s="203">
        <v>6</v>
      </c>
      <c r="I133" s="204"/>
      <c r="J133" s="205">
        <f>ROUND(I133*H133,1)</f>
        <v>0</v>
      </c>
      <c r="K133" s="206"/>
      <c r="L133" s="39"/>
      <c r="M133" s="207" t="s">
        <v>1</v>
      </c>
      <c r="N133" s="208" t="s">
        <v>44</v>
      </c>
      <c r="O133" s="77"/>
      <c r="P133" s="209">
        <f>O133*H133</f>
        <v>0</v>
      </c>
      <c r="Q133" s="209">
        <v>0</v>
      </c>
      <c r="R133" s="209">
        <f>Q133*H133</f>
        <v>0</v>
      </c>
      <c r="S133" s="209">
        <v>0</v>
      </c>
      <c r="T133" s="21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11" t="s">
        <v>164</v>
      </c>
      <c r="AT133" s="211" t="s">
        <v>160</v>
      </c>
      <c r="AU133" s="211" t="s">
        <v>78</v>
      </c>
      <c r="AY133" s="19" t="s">
        <v>158</v>
      </c>
      <c r="BE133" s="212">
        <f>IF(N133="základní",J133,0)</f>
        <v>0</v>
      </c>
      <c r="BF133" s="212">
        <f>IF(N133="snížená",J133,0)</f>
        <v>0</v>
      </c>
      <c r="BG133" s="212">
        <f>IF(N133="zákl. přenesená",J133,0)</f>
        <v>0</v>
      </c>
      <c r="BH133" s="212">
        <f>IF(N133="sníž. přenesená",J133,0)</f>
        <v>0</v>
      </c>
      <c r="BI133" s="212">
        <f>IF(N133="nulová",J133,0)</f>
        <v>0</v>
      </c>
      <c r="BJ133" s="19" t="s">
        <v>90</v>
      </c>
      <c r="BK133" s="212">
        <f>ROUND(I133*H133,1)</f>
        <v>0</v>
      </c>
      <c r="BL133" s="19" t="s">
        <v>164</v>
      </c>
      <c r="BM133" s="211" t="s">
        <v>251</v>
      </c>
    </row>
    <row r="134" s="2" customFormat="1" ht="16.5" customHeight="1">
      <c r="A134" s="38"/>
      <c r="B134" s="198"/>
      <c r="C134" s="199" t="s">
        <v>216</v>
      </c>
      <c r="D134" s="199" t="s">
        <v>160</v>
      </c>
      <c r="E134" s="200" t="s">
        <v>874</v>
      </c>
      <c r="F134" s="201" t="s">
        <v>875</v>
      </c>
      <c r="G134" s="202" t="s">
        <v>602</v>
      </c>
      <c r="H134" s="203">
        <v>4</v>
      </c>
      <c r="I134" s="204"/>
      <c r="J134" s="205">
        <f>ROUND(I134*H134,1)</f>
        <v>0</v>
      </c>
      <c r="K134" s="206"/>
      <c r="L134" s="39"/>
      <c r="M134" s="207" t="s">
        <v>1</v>
      </c>
      <c r="N134" s="208" t="s">
        <v>44</v>
      </c>
      <c r="O134" s="77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11" t="s">
        <v>164</v>
      </c>
      <c r="AT134" s="211" t="s">
        <v>160</v>
      </c>
      <c r="AU134" s="211" t="s">
        <v>78</v>
      </c>
      <c r="AY134" s="19" t="s">
        <v>158</v>
      </c>
      <c r="BE134" s="212">
        <f>IF(N134="základní",J134,0)</f>
        <v>0</v>
      </c>
      <c r="BF134" s="212">
        <f>IF(N134="snížená",J134,0)</f>
        <v>0</v>
      </c>
      <c r="BG134" s="212">
        <f>IF(N134="zákl. přenesená",J134,0)</f>
        <v>0</v>
      </c>
      <c r="BH134" s="212">
        <f>IF(N134="sníž. přenesená",J134,0)</f>
        <v>0</v>
      </c>
      <c r="BI134" s="212">
        <f>IF(N134="nulová",J134,0)</f>
        <v>0</v>
      </c>
      <c r="BJ134" s="19" t="s">
        <v>90</v>
      </c>
      <c r="BK134" s="212">
        <f>ROUND(I134*H134,1)</f>
        <v>0</v>
      </c>
      <c r="BL134" s="19" t="s">
        <v>164</v>
      </c>
      <c r="BM134" s="211" t="s">
        <v>260</v>
      </c>
    </row>
    <row r="135" s="2" customFormat="1" ht="16.5" customHeight="1">
      <c r="A135" s="38"/>
      <c r="B135" s="198"/>
      <c r="C135" s="199" t="s">
        <v>221</v>
      </c>
      <c r="D135" s="199" t="s">
        <v>160</v>
      </c>
      <c r="E135" s="200" t="s">
        <v>876</v>
      </c>
      <c r="F135" s="201" t="s">
        <v>877</v>
      </c>
      <c r="G135" s="202" t="s">
        <v>602</v>
      </c>
      <c r="H135" s="203">
        <v>2</v>
      </c>
      <c r="I135" s="204"/>
      <c r="J135" s="205">
        <f>ROUND(I135*H135,1)</f>
        <v>0</v>
      </c>
      <c r="K135" s="206"/>
      <c r="L135" s="39"/>
      <c r="M135" s="207" t="s">
        <v>1</v>
      </c>
      <c r="N135" s="208" t="s">
        <v>44</v>
      </c>
      <c r="O135" s="77"/>
      <c r="P135" s="209">
        <f>O135*H135</f>
        <v>0</v>
      </c>
      <c r="Q135" s="209">
        <v>0</v>
      </c>
      <c r="R135" s="209">
        <f>Q135*H135</f>
        <v>0</v>
      </c>
      <c r="S135" s="209">
        <v>0</v>
      </c>
      <c r="T135" s="21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1" t="s">
        <v>164</v>
      </c>
      <c r="AT135" s="211" t="s">
        <v>160</v>
      </c>
      <c r="AU135" s="211" t="s">
        <v>78</v>
      </c>
      <c r="AY135" s="19" t="s">
        <v>158</v>
      </c>
      <c r="BE135" s="212">
        <f>IF(N135="základní",J135,0)</f>
        <v>0</v>
      </c>
      <c r="BF135" s="212">
        <f>IF(N135="snížená",J135,0)</f>
        <v>0</v>
      </c>
      <c r="BG135" s="212">
        <f>IF(N135="zákl. přenesená",J135,0)</f>
        <v>0</v>
      </c>
      <c r="BH135" s="212">
        <f>IF(N135="sníž. přenesená",J135,0)</f>
        <v>0</v>
      </c>
      <c r="BI135" s="212">
        <f>IF(N135="nulová",J135,0)</f>
        <v>0</v>
      </c>
      <c r="BJ135" s="19" t="s">
        <v>90</v>
      </c>
      <c r="BK135" s="212">
        <f>ROUND(I135*H135,1)</f>
        <v>0</v>
      </c>
      <c r="BL135" s="19" t="s">
        <v>164</v>
      </c>
      <c r="BM135" s="211" t="s">
        <v>270</v>
      </c>
    </row>
    <row r="136" s="2" customFormat="1" ht="21.75" customHeight="1">
      <c r="A136" s="38"/>
      <c r="B136" s="198"/>
      <c r="C136" s="199" t="s">
        <v>225</v>
      </c>
      <c r="D136" s="199" t="s">
        <v>160</v>
      </c>
      <c r="E136" s="200" t="s">
        <v>878</v>
      </c>
      <c r="F136" s="201" t="s">
        <v>879</v>
      </c>
      <c r="G136" s="202" t="s">
        <v>602</v>
      </c>
      <c r="H136" s="203">
        <v>1</v>
      </c>
      <c r="I136" s="204"/>
      <c r="J136" s="205">
        <f>ROUND(I136*H136,1)</f>
        <v>0</v>
      </c>
      <c r="K136" s="206"/>
      <c r="L136" s="39"/>
      <c r="M136" s="207" t="s">
        <v>1</v>
      </c>
      <c r="N136" s="208" t="s">
        <v>44</v>
      </c>
      <c r="O136" s="77"/>
      <c r="P136" s="209">
        <f>O136*H136</f>
        <v>0</v>
      </c>
      <c r="Q136" s="209">
        <v>0</v>
      </c>
      <c r="R136" s="209">
        <f>Q136*H136</f>
        <v>0</v>
      </c>
      <c r="S136" s="209">
        <v>0</v>
      </c>
      <c r="T136" s="21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11" t="s">
        <v>164</v>
      </c>
      <c r="AT136" s="211" t="s">
        <v>160</v>
      </c>
      <c r="AU136" s="211" t="s">
        <v>78</v>
      </c>
      <c r="AY136" s="19" t="s">
        <v>158</v>
      </c>
      <c r="BE136" s="212">
        <f>IF(N136="základní",J136,0)</f>
        <v>0</v>
      </c>
      <c r="BF136" s="212">
        <f>IF(N136="snížená",J136,0)</f>
        <v>0</v>
      </c>
      <c r="BG136" s="212">
        <f>IF(N136="zákl. přenesená",J136,0)</f>
        <v>0</v>
      </c>
      <c r="BH136" s="212">
        <f>IF(N136="sníž. přenesená",J136,0)</f>
        <v>0</v>
      </c>
      <c r="BI136" s="212">
        <f>IF(N136="nulová",J136,0)</f>
        <v>0</v>
      </c>
      <c r="BJ136" s="19" t="s">
        <v>90</v>
      </c>
      <c r="BK136" s="212">
        <f>ROUND(I136*H136,1)</f>
        <v>0</v>
      </c>
      <c r="BL136" s="19" t="s">
        <v>164</v>
      </c>
      <c r="BM136" s="211" t="s">
        <v>282</v>
      </c>
    </row>
    <row r="137" s="2" customFormat="1" ht="21.75" customHeight="1">
      <c r="A137" s="38"/>
      <c r="B137" s="198"/>
      <c r="C137" s="199" t="s">
        <v>229</v>
      </c>
      <c r="D137" s="199" t="s">
        <v>160</v>
      </c>
      <c r="E137" s="200" t="s">
        <v>880</v>
      </c>
      <c r="F137" s="201" t="s">
        <v>881</v>
      </c>
      <c r="G137" s="202" t="s">
        <v>602</v>
      </c>
      <c r="H137" s="203">
        <v>1</v>
      </c>
      <c r="I137" s="204"/>
      <c r="J137" s="205">
        <f>ROUND(I137*H137,1)</f>
        <v>0</v>
      </c>
      <c r="K137" s="206"/>
      <c r="L137" s="39"/>
      <c r="M137" s="207" t="s">
        <v>1</v>
      </c>
      <c r="N137" s="208" t="s">
        <v>44</v>
      </c>
      <c r="O137" s="77"/>
      <c r="P137" s="209">
        <f>O137*H137</f>
        <v>0</v>
      </c>
      <c r="Q137" s="209">
        <v>0</v>
      </c>
      <c r="R137" s="209">
        <f>Q137*H137</f>
        <v>0</v>
      </c>
      <c r="S137" s="209">
        <v>0</v>
      </c>
      <c r="T137" s="21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1" t="s">
        <v>164</v>
      </c>
      <c r="AT137" s="211" t="s">
        <v>160</v>
      </c>
      <c r="AU137" s="211" t="s">
        <v>78</v>
      </c>
      <c r="AY137" s="19" t="s">
        <v>158</v>
      </c>
      <c r="BE137" s="212">
        <f>IF(N137="základní",J137,0)</f>
        <v>0</v>
      </c>
      <c r="BF137" s="212">
        <f>IF(N137="snížená",J137,0)</f>
        <v>0</v>
      </c>
      <c r="BG137" s="212">
        <f>IF(N137="zákl. přenesená",J137,0)</f>
        <v>0</v>
      </c>
      <c r="BH137" s="212">
        <f>IF(N137="sníž. přenesená",J137,0)</f>
        <v>0</v>
      </c>
      <c r="BI137" s="212">
        <f>IF(N137="nulová",J137,0)</f>
        <v>0</v>
      </c>
      <c r="BJ137" s="19" t="s">
        <v>90</v>
      </c>
      <c r="BK137" s="212">
        <f>ROUND(I137*H137,1)</f>
        <v>0</v>
      </c>
      <c r="BL137" s="19" t="s">
        <v>164</v>
      </c>
      <c r="BM137" s="211" t="s">
        <v>291</v>
      </c>
    </row>
    <row r="138" s="2" customFormat="1" ht="21.75" customHeight="1">
      <c r="A138" s="38"/>
      <c r="B138" s="198"/>
      <c r="C138" s="199" t="s">
        <v>234</v>
      </c>
      <c r="D138" s="199" t="s">
        <v>160</v>
      </c>
      <c r="E138" s="200" t="s">
        <v>882</v>
      </c>
      <c r="F138" s="201" t="s">
        <v>883</v>
      </c>
      <c r="G138" s="202" t="s">
        <v>602</v>
      </c>
      <c r="H138" s="203">
        <v>1</v>
      </c>
      <c r="I138" s="204"/>
      <c r="J138" s="205">
        <f>ROUND(I138*H138,1)</f>
        <v>0</v>
      </c>
      <c r="K138" s="206"/>
      <c r="L138" s="39"/>
      <c r="M138" s="207" t="s">
        <v>1</v>
      </c>
      <c r="N138" s="208" t="s">
        <v>44</v>
      </c>
      <c r="O138" s="77"/>
      <c r="P138" s="209">
        <f>O138*H138</f>
        <v>0</v>
      </c>
      <c r="Q138" s="209">
        <v>0</v>
      </c>
      <c r="R138" s="209">
        <f>Q138*H138</f>
        <v>0</v>
      </c>
      <c r="S138" s="209">
        <v>0</v>
      </c>
      <c r="T138" s="21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11" t="s">
        <v>164</v>
      </c>
      <c r="AT138" s="211" t="s">
        <v>160</v>
      </c>
      <c r="AU138" s="211" t="s">
        <v>78</v>
      </c>
      <c r="AY138" s="19" t="s">
        <v>158</v>
      </c>
      <c r="BE138" s="212">
        <f>IF(N138="základní",J138,0)</f>
        <v>0</v>
      </c>
      <c r="BF138" s="212">
        <f>IF(N138="snížená",J138,0)</f>
        <v>0</v>
      </c>
      <c r="BG138" s="212">
        <f>IF(N138="zákl. přenesená",J138,0)</f>
        <v>0</v>
      </c>
      <c r="BH138" s="212">
        <f>IF(N138="sníž. přenesená",J138,0)</f>
        <v>0</v>
      </c>
      <c r="BI138" s="212">
        <f>IF(N138="nulová",J138,0)</f>
        <v>0</v>
      </c>
      <c r="BJ138" s="19" t="s">
        <v>90</v>
      </c>
      <c r="BK138" s="212">
        <f>ROUND(I138*H138,1)</f>
        <v>0</v>
      </c>
      <c r="BL138" s="19" t="s">
        <v>164</v>
      </c>
      <c r="BM138" s="211" t="s">
        <v>304</v>
      </c>
    </row>
    <row r="139" s="2" customFormat="1" ht="21.75" customHeight="1">
      <c r="A139" s="38"/>
      <c r="B139" s="198"/>
      <c r="C139" s="199" t="s">
        <v>8</v>
      </c>
      <c r="D139" s="199" t="s">
        <v>160</v>
      </c>
      <c r="E139" s="200" t="s">
        <v>884</v>
      </c>
      <c r="F139" s="201" t="s">
        <v>885</v>
      </c>
      <c r="G139" s="202" t="s">
        <v>602</v>
      </c>
      <c r="H139" s="203">
        <v>3</v>
      </c>
      <c r="I139" s="204"/>
      <c r="J139" s="205">
        <f>ROUND(I139*H139,1)</f>
        <v>0</v>
      </c>
      <c r="K139" s="206"/>
      <c r="L139" s="39"/>
      <c r="M139" s="207" t="s">
        <v>1</v>
      </c>
      <c r="N139" s="208" t="s">
        <v>44</v>
      </c>
      <c r="O139" s="77"/>
      <c r="P139" s="209">
        <f>O139*H139</f>
        <v>0</v>
      </c>
      <c r="Q139" s="209">
        <v>0</v>
      </c>
      <c r="R139" s="209">
        <f>Q139*H139</f>
        <v>0</v>
      </c>
      <c r="S139" s="209">
        <v>0</v>
      </c>
      <c r="T139" s="21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1" t="s">
        <v>164</v>
      </c>
      <c r="AT139" s="211" t="s">
        <v>160</v>
      </c>
      <c r="AU139" s="211" t="s">
        <v>78</v>
      </c>
      <c r="AY139" s="19" t="s">
        <v>158</v>
      </c>
      <c r="BE139" s="212">
        <f>IF(N139="základní",J139,0)</f>
        <v>0</v>
      </c>
      <c r="BF139" s="212">
        <f>IF(N139="snížená",J139,0)</f>
        <v>0</v>
      </c>
      <c r="BG139" s="212">
        <f>IF(N139="zákl. přenesená",J139,0)</f>
        <v>0</v>
      </c>
      <c r="BH139" s="212">
        <f>IF(N139="sníž. přenesená",J139,0)</f>
        <v>0</v>
      </c>
      <c r="BI139" s="212">
        <f>IF(N139="nulová",J139,0)</f>
        <v>0</v>
      </c>
      <c r="BJ139" s="19" t="s">
        <v>90</v>
      </c>
      <c r="BK139" s="212">
        <f>ROUND(I139*H139,1)</f>
        <v>0</v>
      </c>
      <c r="BL139" s="19" t="s">
        <v>164</v>
      </c>
      <c r="BM139" s="211" t="s">
        <v>318</v>
      </c>
    </row>
    <row r="140" s="2" customFormat="1" ht="21.75" customHeight="1">
      <c r="A140" s="38"/>
      <c r="B140" s="198"/>
      <c r="C140" s="199" t="s">
        <v>241</v>
      </c>
      <c r="D140" s="199" t="s">
        <v>160</v>
      </c>
      <c r="E140" s="200" t="s">
        <v>886</v>
      </c>
      <c r="F140" s="201" t="s">
        <v>887</v>
      </c>
      <c r="G140" s="202" t="s">
        <v>602</v>
      </c>
      <c r="H140" s="203">
        <v>1</v>
      </c>
      <c r="I140" s="204"/>
      <c r="J140" s="205">
        <f>ROUND(I140*H140,1)</f>
        <v>0</v>
      </c>
      <c r="K140" s="206"/>
      <c r="L140" s="39"/>
      <c r="M140" s="207" t="s">
        <v>1</v>
      </c>
      <c r="N140" s="208" t="s">
        <v>44</v>
      </c>
      <c r="O140" s="77"/>
      <c r="P140" s="209">
        <f>O140*H140</f>
        <v>0</v>
      </c>
      <c r="Q140" s="209">
        <v>0</v>
      </c>
      <c r="R140" s="209">
        <f>Q140*H140</f>
        <v>0</v>
      </c>
      <c r="S140" s="209">
        <v>0</v>
      </c>
      <c r="T140" s="21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11" t="s">
        <v>164</v>
      </c>
      <c r="AT140" s="211" t="s">
        <v>160</v>
      </c>
      <c r="AU140" s="211" t="s">
        <v>78</v>
      </c>
      <c r="AY140" s="19" t="s">
        <v>158</v>
      </c>
      <c r="BE140" s="212">
        <f>IF(N140="základní",J140,0)</f>
        <v>0</v>
      </c>
      <c r="BF140" s="212">
        <f>IF(N140="snížená",J140,0)</f>
        <v>0</v>
      </c>
      <c r="BG140" s="212">
        <f>IF(N140="zákl. přenesená",J140,0)</f>
        <v>0</v>
      </c>
      <c r="BH140" s="212">
        <f>IF(N140="sníž. přenesená",J140,0)</f>
        <v>0</v>
      </c>
      <c r="BI140" s="212">
        <f>IF(N140="nulová",J140,0)</f>
        <v>0</v>
      </c>
      <c r="BJ140" s="19" t="s">
        <v>90</v>
      </c>
      <c r="BK140" s="212">
        <f>ROUND(I140*H140,1)</f>
        <v>0</v>
      </c>
      <c r="BL140" s="19" t="s">
        <v>164</v>
      </c>
      <c r="BM140" s="211" t="s">
        <v>327</v>
      </c>
    </row>
    <row r="141" s="2" customFormat="1" ht="21.75" customHeight="1">
      <c r="A141" s="38"/>
      <c r="B141" s="198"/>
      <c r="C141" s="199" t="s">
        <v>247</v>
      </c>
      <c r="D141" s="199" t="s">
        <v>160</v>
      </c>
      <c r="E141" s="200" t="s">
        <v>888</v>
      </c>
      <c r="F141" s="201" t="s">
        <v>889</v>
      </c>
      <c r="G141" s="202" t="s">
        <v>602</v>
      </c>
      <c r="H141" s="203">
        <v>1</v>
      </c>
      <c r="I141" s="204"/>
      <c r="J141" s="205">
        <f>ROUND(I141*H141,1)</f>
        <v>0</v>
      </c>
      <c r="K141" s="206"/>
      <c r="L141" s="39"/>
      <c r="M141" s="207" t="s">
        <v>1</v>
      </c>
      <c r="N141" s="208" t="s">
        <v>44</v>
      </c>
      <c r="O141" s="77"/>
      <c r="P141" s="209">
        <f>O141*H141</f>
        <v>0</v>
      </c>
      <c r="Q141" s="209">
        <v>0</v>
      </c>
      <c r="R141" s="209">
        <f>Q141*H141</f>
        <v>0</v>
      </c>
      <c r="S141" s="209">
        <v>0</v>
      </c>
      <c r="T141" s="21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11" t="s">
        <v>164</v>
      </c>
      <c r="AT141" s="211" t="s">
        <v>160</v>
      </c>
      <c r="AU141" s="211" t="s">
        <v>78</v>
      </c>
      <c r="AY141" s="19" t="s">
        <v>158</v>
      </c>
      <c r="BE141" s="212">
        <f>IF(N141="základní",J141,0)</f>
        <v>0</v>
      </c>
      <c r="BF141" s="212">
        <f>IF(N141="snížená",J141,0)</f>
        <v>0</v>
      </c>
      <c r="BG141" s="212">
        <f>IF(N141="zákl. přenesená",J141,0)</f>
        <v>0</v>
      </c>
      <c r="BH141" s="212">
        <f>IF(N141="sníž. přenesená",J141,0)</f>
        <v>0</v>
      </c>
      <c r="BI141" s="212">
        <f>IF(N141="nulová",J141,0)</f>
        <v>0</v>
      </c>
      <c r="BJ141" s="19" t="s">
        <v>90</v>
      </c>
      <c r="BK141" s="212">
        <f>ROUND(I141*H141,1)</f>
        <v>0</v>
      </c>
      <c r="BL141" s="19" t="s">
        <v>164</v>
      </c>
      <c r="BM141" s="211" t="s">
        <v>335</v>
      </c>
    </row>
    <row r="142" s="2" customFormat="1" ht="21.75" customHeight="1">
      <c r="A142" s="38"/>
      <c r="B142" s="198"/>
      <c r="C142" s="199" t="s">
        <v>251</v>
      </c>
      <c r="D142" s="199" t="s">
        <v>160</v>
      </c>
      <c r="E142" s="200" t="s">
        <v>890</v>
      </c>
      <c r="F142" s="201" t="s">
        <v>891</v>
      </c>
      <c r="G142" s="202" t="s">
        <v>602</v>
      </c>
      <c r="H142" s="203">
        <v>1</v>
      </c>
      <c r="I142" s="204"/>
      <c r="J142" s="205">
        <f>ROUND(I142*H142,1)</f>
        <v>0</v>
      </c>
      <c r="K142" s="206"/>
      <c r="L142" s="39"/>
      <c r="M142" s="207" t="s">
        <v>1</v>
      </c>
      <c r="N142" s="208" t="s">
        <v>44</v>
      </c>
      <c r="O142" s="77"/>
      <c r="P142" s="209">
        <f>O142*H142</f>
        <v>0</v>
      </c>
      <c r="Q142" s="209">
        <v>0</v>
      </c>
      <c r="R142" s="209">
        <f>Q142*H142</f>
        <v>0</v>
      </c>
      <c r="S142" s="209">
        <v>0</v>
      </c>
      <c r="T142" s="21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1" t="s">
        <v>164</v>
      </c>
      <c r="AT142" s="211" t="s">
        <v>160</v>
      </c>
      <c r="AU142" s="211" t="s">
        <v>78</v>
      </c>
      <c r="AY142" s="19" t="s">
        <v>158</v>
      </c>
      <c r="BE142" s="212">
        <f>IF(N142="základní",J142,0)</f>
        <v>0</v>
      </c>
      <c r="BF142" s="212">
        <f>IF(N142="snížená",J142,0)</f>
        <v>0</v>
      </c>
      <c r="BG142" s="212">
        <f>IF(N142="zákl. přenesená",J142,0)</f>
        <v>0</v>
      </c>
      <c r="BH142" s="212">
        <f>IF(N142="sníž. přenesená",J142,0)</f>
        <v>0</v>
      </c>
      <c r="BI142" s="212">
        <f>IF(N142="nulová",J142,0)</f>
        <v>0</v>
      </c>
      <c r="BJ142" s="19" t="s">
        <v>90</v>
      </c>
      <c r="BK142" s="212">
        <f>ROUND(I142*H142,1)</f>
        <v>0</v>
      </c>
      <c r="BL142" s="19" t="s">
        <v>164</v>
      </c>
      <c r="BM142" s="211" t="s">
        <v>349</v>
      </c>
    </row>
    <row r="143" s="2" customFormat="1" ht="16.5" customHeight="1">
      <c r="A143" s="38"/>
      <c r="B143" s="198"/>
      <c r="C143" s="199" t="s">
        <v>255</v>
      </c>
      <c r="D143" s="199" t="s">
        <v>160</v>
      </c>
      <c r="E143" s="200" t="s">
        <v>892</v>
      </c>
      <c r="F143" s="201" t="s">
        <v>893</v>
      </c>
      <c r="G143" s="202" t="s">
        <v>188</v>
      </c>
      <c r="H143" s="203">
        <v>68</v>
      </c>
      <c r="I143" s="204"/>
      <c r="J143" s="205">
        <f>ROUND(I143*H143,1)</f>
        <v>0</v>
      </c>
      <c r="K143" s="206"/>
      <c r="L143" s="39"/>
      <c r="M143" s="207" t="s">
        <v>1</v>
      </c>
      <c r="N143" s="208" t="s">
        <v>44</v>
      </c>
      <c r="O143" s="77"/>
      <c r="P143" s="209">
        <f>O143*H143</f>
        <v>0</v>
      </c>
      <c r="Q143" s="209">
        <v>0</v>
      </c>
      <c r="R143" s="209">
        <f>Q143*H143</f>
        <v>0</v>
      </c>
      <c r="S143" s="209">
        <v>0</v>
      </c>
      <c r="T143" s="21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11" t="s">
        <v>164</v>
      </c>
      <c r="AT143" s="211" t="s">
        <v>160</v>
      </c>
      <c r="AU143" s="211" t="s">
        <v>78</v>
      </c>
      <c r="AY143" s="19" t="s">
        <v>158</v>
      </c>
      <c r="BE143" s="212">
        <f>IF(N143="základní",J143,0)</f>
        <v>0</v>
      </c>
      <c r="BF143" s="212">
        <f>IF(N143="snížená",J143,0)</f>
        <v>0</v>
      </c>
      <c r="BG143" s="212">
        <f>IF(N143="zákl. přenesená",J143,0)</f>
        <v>0</v>
      </c>
      <c r="BH143" s="212">
        <f>IF(N143="sníž. přenesená",J143,0)</f>
        <v>0</v>
      </c>
      <c r="BI143" s="212">
        <f>IF(N143="nulová",J143,0)</f>
        <v>0</v>
      </c>
      <c r="BJ143" s="19" t="s">
        <v>90</v>
      </c>
      <c r="BK143" s="212">
        <f>ROUND(I143*H143,1)</f>
        <v>0</v>
      </c>
      <c r="BL143" s="19" t="s">
        <v>164</v>
      </c>
      <c r="BM143" s="211" t="s">
        <v>358</v>
      </c>
    </row>
    <row r="144" s="2" customFormat="1" ht="16.5" customHeight="1">
      <c r="A144" s="38"/>
      <c r="B144" s="198"/>
      <c r="C144" s="199" t="s">
        <v>260</v>
      </c>
      <c r="D144" s="199" t="s">
        <v>160</v>
      </c>
      <c r="E144" s="200" t="s">
        <v>894</v>
      </c>
      <c r="F144" s="201" t="s">
        <v>895</v>
      </c>
      <c r="G144" s="202" t="s">
        <v>896</v>
      </c>
      <c r="H144" s="265"/>
      <c r="I144" s="204"/>
      <c r="J144" s="205">
        <f>ROUND(I144*H144,1)</f>
        <v>0</v>
      </c>
      <c r="K144" s="206"/>
      <c r="L144" s="39"/>
      <c r="M144" s="248" t="s">
        <v>1</v>
      </c>
      <c r="N144" s="249" t="s">
        <v>44</v>
      </c>
      <c r="O144" s="250"/>
      <c r="P144" s="251">
        <f>O144*H144</f>
        <v>0</v>
      </c>
      <c r="Q144" s="251">
        <v>0</v>
      </c>
      <c r="R144" s="251">
        <f>Q144*H144</f>
        <v>0</v>
      </c>
      <c r="S144" s="251">
        <v>0</v>
      </c>
      <c r="T144" s="25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11" t="s">
        <v>164</v>
      </c>
      <c r="AT144" s="211" t="s">
        <v>160</v>
      </c>
      <c r="AU144" s="211" t="s">
        <v>78</v>
      </c>
      <c r="AY144" s="19" t="s">
        <v>158</v>
      </c>
      <c r="BE144" s="212">
        <f>IF(N144="základní",J144,0)</f>
        <v>0</v>
      </c>
      <c r="BF144" s="212">
        <f>IF(N144="snížená",J144,0)</f>
        <v>0</v>
      </c>
      <c r="BG144" s="212">
        <f>IF(N144="zákl. přenesená",J144,0)</f>
        <v>0</v>
      </c>
      <c r="BH144" s="212">
        <f>IF(N144="sníž. přenesená",J144,0)</f>
        <v>0</v>
      </c>
      <c r="BI144" s="212">
        <f>IF(N144="nulová",J144,0)</f>
        <v>0</v>
      </c>
      <c r="BJ144" s="19" t="s">
        <v>90</v>
      </c>
      <c r="BK144" s="212">
        <f>ROUND(I144*H144,1)</f>
        <v>0</v>
      </c>
      <c r="BL144" s="19" t="s">
        <v>164</v>
      </c>
      <c r="BM144" s="211" t="s">
        <v>897</v>
      </c>
    </row>
    <row r="145" s="2" customFormat="1" ht="6.96" customHeight="1">
      <c r="A145" s="38"/>
      <c r="B145" s="60"/>
      <c r="C145" s="61"/>
      <c r="D145" s="61"/>
      <c r="E145" s="61"/>
      <c r="F145" s="61"/>
      <c r="G145" s="61"/>
      <c r="H145" s="61"/>
      <c r="I145" s="157"/>
      <c r="J145" s="61"/>
      <c r="K145" s="61"/>
      <c r="L145" s="39"/>
      <c r="M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</sheetData>
  <autoFilter ref="C123:K14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0:H110"/>
    <mergeCell ref="E114:H114"/>
    <mergeCell ref="E112:H112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DESKTOP-B1BTQB1\Fimek</dc:creator>
  <cp:lastModifiedBy>DESKTOP-B1BTQB1\Fimek</cp:lastModifiedBy>
  <dcterms:created xsi:type="dcterms:W3CDTF">2020-06-08T21:10:40Z</dcterms:created>
  <dcterms:modified xsi:type="dcterms:W3CDTF">2020-06-08T21:10:43Z</dcterms:modified>
</cp:coreProperties>
</file>